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60" windowWidth="17400" windowHeight="11010"/>
  </bookViews>
  <sheets>
    <sheet name="Tabelle1" sheetId="1" r:id="rId1"/>
    <sheet name="Tabelle2" sheetId="2" r:id="rId2"/>
    <sheet name="Tabelle3" sheetId="3" r:id="rId3"/>
  </sheets>
  <definedNames>
    <definedName name="_ftn1" localSheetId="0">Tabelle1!$M$78</definedName>
    <definedName name="_ftn2" localSheetId="0">Tabelle1!$M$79</definedName>
    <definedName name="_ftnref1" localSheetId="0">Tabelle1!$M$70</definedName>
    <definedName name="_ftnref2" localSheetId="0">Tabelle1!$M$71</definedName>
    <definedName name="_xlnm.Print_Area" localSheetId="0">Tabelle1!$B$1:$I$91</definedName>
    <definedName name="_xlnm.Print_Titles" localSheetId="0">Tabelle1!$3:$5</definedName>
  </definedNames>
  <calcPr calcId="145621"/>
</workbook>
</file>

<file path=xl/calcChain.xml><?xml version="1.0" encoding="utf-8"?>
<calcChain xmlns="http://schemas.openxmlformats.org/spreadsheetml/2006/main">
  <c r="H44" i="1" l="1"/>
  <c r="F54" i="1"/>
  <c r="H54" i="1" s="1"/>
  <c r="F53" i="1"/>
  <c r="H53" i="1" s="1"/>
  <c r="F52" i="1"/>
  <c r="H52" i="1" s="1"/>
  <c r="F51" i="1"/>
  <c r="H51" i="1" s="1"/>
  <c r="F50" i="1"/>
  <c r="H50" i="1" s="1"/>
  <c r="F49" i="1"/>
  <c r="F83" i="1"/>
  <c r="F82" i="1"/>
  <c r="F81" i="1"/>
  <c r="F80" i="1"/>
  <c r="F79" i="1"/>
  <c r="F78" i="1"/>
  <c r="F76" i="1"/>
  <c r="F75" i="1"/>
  <c r="F74" i="1"/>
  <c r="F73" i="1"/>
  <c r="F72" i="1"/>
  <c r="F71" i="1"/>
  <c r="F69" i="1"/>
  <c r="F68" i="1"/>
  <c r="F67" i="1"/>
  <c r="F66" i="1"/>
  <c r="F65" i="1"/>
  <c r="F64" i="1"/>
  <c r="F47" i="1"/>
  <c r="H47" i="1" s="1"/>
  <c r="F46" i="1"/>
  <c r="H46" i="1" s="1"/>
  <c r="F45" i="1"/>
  <c r="H45" i="1" s="1"/>
  <c r="F44" i="1"/>
  <c r="F43" i="1"/>
  <c r="H43" i="1" s="1"/>
  <c r="F42" i="1"/>
  <c r="H42" i="1" s="1"/>
  <c r="F41" i="1"/>
  <c r="H41" i="1" s="1"/>
  <c r="F40" i="1"/>
  <c r="H40" i="1" s="1"/>
  <c r="F39" i="1"/>
  <c r="H39" i="1" s="1"/>
  <c r="F38" i="1"/>
  <c r="H38" i="1" s="1"/>
  <c r="F37" i="1"/>
  <c r="H37" i="1" s="1"/>
  <c r="F32" i="1"/>
  <c r="F31" i="1"/>
  <c r="F30" i="1"/>
  <c r="F29" i="1"/>
  <c r="F28" i="1"/>
  <c r="F27" i="1"/>
  <c r="F25" i="1"/>
  <c r="F24" i="1"/>
  <c r="F23" i="1"/>
  <c r="F22" i="1"/>
  <c r="F18" i="1"/>
  <c r="F17" i="1"/>
  <c r="F16" i="1"/>
  <c r="F15" i="1"/>
  <c r="F14" i="1"/>
  <c r="F48" i="1" l="1"/>
  <c r="H49" i="1"/>
  <c r="H48" i="1" s="1"/>
  <c r="F13" i="1"/>
  <c r="H34" i="1" l="1"/>
  <c r="F34" i="1"/>
  <c r="H20" i="1" l="1"/>
  <c r="H21" i="1"/>
  <c r="H22" i="1"/>
  <c r="H23" i="1"/>
  <c r="H24" i="1"/>
  <c r="H25" i="1"/>
  <c r="F56" i="1"/>
  <c r="H56" i="1" s="1"/>
  <c r="F57" i="1"/>
  <c r="H57" i="1" s="1"/>
  <c r="F58" i="1"/>
  <c r="H58" i="1" s="1"/>
  <c r="F59" i="1"/>
  <c r="H59" i="1" s="1"/>
  <c r="F60" i="1"/>
  <c r="H60" i="1" s="1"/>
  <c r="F61" i="1"/>
  <c r="H61" i="1" s="1"/>
  <c r="H64" i="1"/>
  <c r="H65" i="1"/>
  <c r="H66" i="1"/>
  <c r="H67" i="1"/>
  <c r="H68" i="1"/>
  <c r="H69" i="1"/>
  <c r="H71" i="1"/>
  <c r="H72" i="1"/>
  <c r="H73" i="1"/>
  <c r="H74" i="1"/>
  <c r="H75" i="1"/>
  <c r="H76" i="1"/>
  <c r="H78" i="1"/>
  <c r="H79" i="1"/>
  <c r="H80" i="1"/>
  <c r="H81" i="1"/>
  <c r="H82" i="1"/>
  <c r="H83" i="1"/>
  <c r="F86" i="1"/>
  <c r="F87" i="1"/>
  <c r="H87" i="1" s="1"/>
  <c r="F88" i="1"/>
  <c r="H88" i="1" s="1"/>
  <c r="H14" i="1"/>
  <c r="H15" i="1"/>
  <c r="H27" i="1"/>
  <c r="H28" i="1"/>
  <c r="H29" i="1"/>
  <c r="H30" i="1"/>
  <c r="H31" i="1"/>
  <c r="H32" i="1"/>
  <c r="H18" i="1"/>
  <c r="H16" i="1"/>
  <c r="H17" i="1"/>
  <c r="H13" i="1" l="1"/>
  <c r="H12" i="1" s="1"/>
  <c r="H36" i="1"/>
  <c r="F36" i="1"/>
  <c r="H26" i="1"/>
  <c r="F77" i="1"/>
  <c r="F85" i="1"/>
  <c r="F70" i="1"/>
  <c r="H70" i="1"/>
  <c r="F26" i="1"/>
  <c r="H86" i="1"/>
  <c r="H85" i="1" s="1"/>
  <c r="H55" i="1"/>
  <c r="H63" i="1"/>
  <c r="H19" i="1"/>
  <c r="H77" i="1"/>
  <c r="F63" i="1"/>
  <c r="F19" i="1"/>
  <c r="F12" i="1" s="1"/>
  <c r="F55" i="1"/>
  <c r="F33" i="1" l="1"/>
  <c r="H33" i="1"/>
  <c r="F62" i="1"/>
  <c r="F84" i="1" s="1"/>
  <c r="H62" i="1"/>
  <c r="H84" i="1" l="1"/>
  <c r="H89" i="1" s="1"/>
  <c r="F89" i="1"/>
</calcChain>
</file>

<file path=xl/comments1.xml><?xml version="1.0" encoding="utf-8"?>
<comments xmlns="http://schemas.openxmlformats.org/spreadsheetml/2006/main">
  <authors>
    <author>Liselotte Matiasek</author>
  </authors>
  <commentList>
    <comment ref="H85" authorId="0">
      <text>
        <r>
          <rPr>
            <sz val="9"/>
            <color indexed="81"/>
            <rFont val="Tahoma"/>
            <family val="2"/>
          </rPr>
          <t xml:space="preserve">
</t>
        </r>
        <r>
          <rPr>
            <b/>
            <sz val="9"/>
            <color indexed="81"/>
            <rFont val="Tahoma"/>
            <family val="2"/>
          </rPr>
          <t>Tragen sie hier nur Einnahmen ein, die abzuziehen sind</t>
        </r>
        <r>
          <rPr>
            <b/>
            <sz val="9"/>
            <color indexed="81"/>
            <rFont val="Tahoma"/>
            <family val="2"/>
            <charset val="238"/>
          </rPr>
          <t>!</t>
        </r>
        <r>
          <rPr>
            <sz val="9"/>
            <color indexed="81"/>
            <rFont val="Tahoma"/>
            <family val="2"/>
          </rPr>
          <t xml:space="preserve"> Welche Einnahmen abgezogen werden müssen, wird im Handbuch Annex A18a beschrieben</t>
        </r>
      </text>
    </comment>
  </commentList>
</comments>
</file>

<file path=xl/sharedStrings.xml><?xml version="1.0" encoding="utf-8"?>
<sst xmlns="http://schemas.openxmlformats.org/spreadsheetml/2006/main" count="73" uniqueCount="64">
  <si>
    <t>Partner Name:</t>
  </si>
  <si>
    <t>Lead Partner /Partner Nummer:</t>
  </si>
  <si>
    <t>Einheit</t>
  </si>
  <si>
    <t>Menge</t>
  </si>
  <si>
    <t>Preis pro Einheit</t>
  </si>
  <si>
    <t>Netto Preis</t>
  </si>
  <si>
    <t>Bruttopreis inklusive evtl. Sozialabgaben / Steuer</t>
  </si>
  <si>
    <r>
      <t xml:space="preserve">Geplante Personalkosten / </t>
    </r>
    <r>
      <rPr>
        <b/>
        <sz val="9"/>
        <color indexed="48"/>
        <rFont val="Arial"/>
        <family val="2"/>
      </rPr>
      <t>Plánované personální výdaje</t>
    </r>
  </si>
  <si>
    <r>
      <t xml:space="preserve">Reisekosten / </t>
    </r>
    <r>
      <rPr>
        <sz val="9"/>
        <color indexed="48"/>
        <rFont val="Arial"/>
        <family val="2"/>
      </rPr>
      <t>Cestovné</t>
    </r>
  </si>
  <si>
    <r>
      <t xml:space="preserve"> </t>
    </r>
    <r>
      <rPr>
        <sz val="9"/>
        <color indexed="10"/>
        <rFont val="Arial"/>
        <family val="2"/>
      </rPr>
      <t>Bruttolohn</t>
    </r>
    <r>
      <rPr>
        <sz val="10"/>
        <color indexed="10"/>
        <rFont val="Arial"/>
        <family val="2"/>
      </rPr>
      <t xml:space="preserve"> inkl. Steuer, Versicherung / </t>
    </r>
    <r>
      <rPr>
        <sz val="10"/>
        <color indexed="48"/>
        <rFont val="Arial"/>
        <family val="2"/>
      </rPr>
      <t>Hrubá mzda včetně daní a pojištění</t>
    </r>
  </si>
  <si>
    <r>
      <t>Gemeinkosten</t>
    </r>
    <r>
      <rPr>
        <sz val="10"/>
        <color indexed="10"/>
        <rFont val="Arial"/>
        <family val="2"/>
      </rPr>
      <t xml:space="preserve"> (nur für österreichische Antragsteller) / 
</t>
    </r>
    <r>
      <rPr>
        <sz val="10"/>
        <color indexed="48"/>
        <rFont val="Arial"/>
        <family val="2"/>
      </rPr>
      <t>Režijní výdaje (pouze pro rakouské žadatele)</t>
    </r>
  </si>
  <si>
    <r>
      <t xml:space="preserve">Geplante Sachausgaben / </t>
    </r>
    <r>
      <rPr>
        <b/>
        <sz val="9"/>
        <color indexed="12"/>
        <rFont val="Arial"/>
        <family val="2"/>
      </rPr>
      <t>Plánované věcné výdaje</t>
    </r>
  </si>
  <si>
    <r>
      <t xml:space="preserve"> Ankauf von Material, Gütern und anderer nicht investiver Ausstattung</t>
    </r>
    <r>
      <rPr>
        <sz val="10"/>
        <color indexed="10"/>
        <rFont val="Arial"/>
        <family val="2"/>
      </rPr>
      <t xml:space="preserve"> / </t>
    </r>
    <r>
      <rPr>
        <sz val="10"/>
        <color indexed="48"/>
        <rFont val="Arial"/>
        <family val="2"/>
      </rPr>
      <t>Nákup materiálu, zboží a jiného neinvestičního zařízení</t>
    </r>
  </si>
  <si>
    <r>
      <t xml:space="preserve">Externe Dienstleistungen / </t>
    </r>
    <r>
      <rPr>
        <sz val="9"/>
        <color indexed="48"/>
        <rFont val="Arial"/>
        <family val="2"/>
      </rPr>
      <t>Externí služby</t>
    </r>
  </si>
  <si>
    <r>
      <t xml:space="preserve"> Abschreibungen / </t>
    </r>
    <r>
      <rPr>
        <sz val="9"/>
        <color indexed="48"/>
        <rFont val="Arial"/>
        <family val="2"/>
      </rPr>
      <t>Odpisy</t>
    </r>
  </si>
  <si>
    <r>
      <t>Investitionen</t>
    </r>
    <r>
      <rPr>
        <sz val="11"/>
        <rFont val="Arial"/>
        <family val="2"/>
      </rPr>
      <t xml:space="preserve"> / </t>
    </r>
    <r>
      <rPr>
        <sz val="11"/>
        <color indexed="12"/>
        <rFont val="Arial"/>
        <family val="2"/>
      </rPr>
      <t>Investice</t>
    </r>
  </si>
  <si>
    <r>
      <t>Ankauf von Investitionen</t>
    </r>
    <r>
      <rPr>
        <sz val="10"/>
        <color indexed="10"/>
        <rFont val="Arial"/>
        <family val="2"/>
      </rPr>
      <t xml:space="preserve"> / </t>
    </r>
    <r>
      <rPr>
        <sz val="10"/>
        <color indexed="48"/>
        <rFont val="Arial"/>
        <family val="2"/>
      </rPr>
      <t>Nákup investic</t>
    </r>
  </si>
  <si>
    <t xml:space="preserve"> Baukosten / Stavební výdaje</t>
  </si>
  <si>
    <r>
      <t>Gesamte förderfähige Kosten</t>
    </r>
    <r>
      <rPr>
        <sz val="11"/>
        <rFont val="Arial"/>
        <family val="2"/>
      </rPr>
      <t xml:space="preserve"> / </t>
    </r>
    <r>
      <rPr>
        <sz val="11"/>
        <color indexed="12"/>
        <rFont val="Arial"/>
        <family val="2"/>
      </rPr>
      <t>Celkové způsobilé výdaje</t>
    </r>
  </si>
  <si>
    <t>Einnahmen / Příjmy</t>
  </si>
  <si>
    <r>
      <t>EU-Kofinanzierungsfähige Gesamtkosten</t>
    </r>
    <r>
      <rPr>
        <sz val="11"/>
        <rFont val="Arial"/>
        <family val="2"/>
      </rPr>
      <t xml:space="preserve"> / 
</t>
    </r>
    <r>
      <rPr>
        <sz val="11"/>
        <color indexed="12"/>
        <rFont val="Arial"/>
        <family val="2"/>
      </rPr>
      <t>Celkové způsobilé výdaje pro spolufinancování z EU</t>
    </r>
  </si>
  <si>
    <t>EURO</t>
  </si>
  <si>
    <t>Detaillierte Angaben zu den Kosten des Partners</t>
  </si>
  <si>
    <t xml:space="preserve">Kurzbezeichung des Projektes (Acronym) </t>
  </si>
  <si>
    <t xml:space="preserve">Ist die Organisation berechtigt die Vorsteuer abzuziehen? </t>
  </si>
  <si>
    <t>Kurze Beschreibung / Technische Specifizierung</t>
  </si>
  <si>
    <t>MWST %</t>
  </si>
  <si>
    <t>Anhang AT - 5</t>
  </si>
  <si>
    <t>Bitte schreiben Sie nur in die weißen Zellen, die grauen Bereiche werden automatisch berechnet!</t>
  </si>
  <si>
    <r>
      <t>Grundstücke</t>
    </r>
    <r>
      <rPr>
        <sz val="10"/>
        <color indexed="10"/>
        <rFont val="Arial"/>
        <family val="2"/>
      </rPr>
      <t xml:space="preserve"> / </t>
    </r>
    <r>
      <rPr>
        <sz val="10"/>
        <color indexed="48"/>
        <rFont val="Arial"/>
        <family val="2"/>
      </rPr>
      <t>Pozemky</t>
    </r>
  </si>
  <si>
    <t>Monat</t>
  </si>
  <si>
    <t>Stück</t>
  </si>
  <si>
    <t>Verkaufsreisen</t>
  </si>
  <si>
    <t>offene Kellergassen erzählen Geschichte(n)</t>
  </si>
  <si>
    <t>Weinviertel Tourismus GmbH</t>
  </si>
  <si>
    <t>Pressereisen &amp; Presseauftritte</t>
  </si>
  <si>
    <r>
      <t>Ja</t>
    </r>
    <r>
      <rPr>
        <sz val="8"/>
        <rFont val="Arial"/>
        <family val="2"/>
      </rPr>
      <t xml:space="preserve"> </t>
    </r>
    <r>
      <rPr>
        <sz val="8"/>
        <color indexed="12"/>
        <rFont val="Arial"/>
        <family val="2"/>
      </rPr>
      <t>Ano</t>
    </r>
    <r>
      <rPr>
        <sz val="8"/>
        <rFont val="Arial"/>
        <family val="2"/>
      </rPr>
      <t xml:space="preserve"> </t>
    </r>
  </si>
  <si>
    <t>Informationssystem QR-Code</t>
  </si>
  <si>
    <t>Programmierung und Übersetzung websites</t>
  </si>
  <si>
    <t>Webauftritt Kellergassen</t>
  </si>
  <si>
    <t>Webauftritt Vermittlungsprogramm "Brot und Wein"</t>
  </si>
  <si>
    <t xml:space="preserve">Arbeitstreffen </t>
  </si>
  <si>
    <t>(inkl. Raummiete, Technik, Dolmetsch, Catering, Bereitsstellung Unterlagen)</t>
  </si>
  <si>
    <t>Jahr</t>
  </si>
  <si>
    <t>regionale Werbemittel</t>
  </si>
  <si>
    <t>Entwicklung web Hintergrund, Aufbau, Apps, QR Codes samt Auszeichnung, lfd. Aktualisierung web Hintergrund, Entwicklung Film- und Audioinhalte, …</t>
  </si>
  <si>
    <t xml:space="preserve">Recherche Kellergassengeschichte(n), dramaturgischer Leitfaden und Führungskonzept </t>
  </si>
  <si>
    <t>Lead Partner</t>
  </si>
  <si>
    <t xml:space="preserve">Entwicklung &amp; Maßnahmen "Lebendige Kellergassen" *  </t>
  </si>
  <si>
    <t>Konzept "Lebendige Kellergassen"</t>
  </si>
  <si>
    <t>Programmierung und Befüllung Datenmanager auf www.weinviertel.at, Verlinkung zu tschechischen Seiten und NÖLA, Installation Suchmaschine), deutsch, englisch, tschechisch</t>
  </si>
  <si>
    <t xml:space="preserve">grenzüberschreitend, national und international (Brüssel und Berlin), inkl. Nächtigungkosten, Reisekosten, Diäten, Mieten Messestand, Eintrittskarten bzw. Honorare für PR Agenturen </t>
  </si>
  <si>
    <t>grenzüberschreitend, national und international, inkl. Reisekosten, Nächtigungkosten, Diäten, Verpflegung/Unterkunft und Transfer für Journalisten, Eintrittskarten, Führungen, Karten für Vorführungen etc. bzw. Honorare PR Agenturen</t>
  </si>
  <si>
    <t>Projektmanagement (40 Stunden)</t>
  </si>
  <si>
    <t>Projektassistenz  (20 Stunden)</t>
  </si>
  <si>
    <r>
      <t>Gemeinkosten</t>
    </r>
    <r>
      <rPr>
        <sz val="10"/>
        <color indexed="10"/>
        <rFont val="Arial"/>
        <family val="2"/>
      </rPr>
      <t xml:space="preserve"> (nur für tschechische Antragsteller) / 
</t>
    </r>
    <r>
      <rPr>
        <sz val="10"/>
        <color indexed="48"/>
        <rFont val="Arial"/>
        <family val="2"/>
      </rPr>
      <t>Režijní výdaje (pouze pro české žadatele)</t>
    </r>
  </si>
  <si>
    <t xml:space="preserve">Kilometergeld </t>
  </si>
  <si>
    <t>Diäten</t>
  </si>
  <si>
    <r>
      <rPr>
        <b/>
        <i/>
        <sz val="8"/>
        <rFont val="Arial"/>
        <family val="2"/>
      </rPr>
      <t>Inszenierung "Lebendige Kellergasse":</t>
    </r>
    <r>
      <rPr>
        <i/>
        <sz val="8"/>
        <rFont val="Arial"/>
        <family val="2"/>
      </rPr>
      <t xml:space="preserve"> </t>
    </r>
    <r>
      <rPr>
        <b/>
        <sz val="8"/>
        <rFont val="Arial"/>
        <family val="2"/>
      </rPr>
      <t>Ausstattung offene Schaukeller</t>
    </r>
    <r>
      <rPr>
        <sz val="8"/>
        <rFont val="Arial"/>
        <family val="2"/>
        <charset val="238"/>
      </rPr>
      <t xml:space="preserve">: authentische Darstellung der (historischen) Nutzung der Weinviertler Keller;  </t>
    </r>
    <r>
      <rPr>
        <b/>
        <sz val="8"/>
        <rFont val="Arial"/>
        <family val="2"/>
      </rPr>
      <t>Multimediainstallationen:</t>
    </r>
    <r>
      <rPr>
        <sz val="8"/>
        <rFont val="Arial"/>
        <family val="2"/>
        <charset val="238"/>
      </rPr>
      <t xml:space="preserve"> Filmvorführungen und Hörerlebnisse über Weinlese- und Kellerarbeit, Geschichte der Kellergasse, Menschen in der Kellergasse usw.; </t>
    </r>
    <r>
      <rPr>
        <b/>
        <sz val="8"/>
        <rFont val="Arial"/>
        <family val="2"/>
      </rPr>
      <t>Schlüsselsystem:</t>
    </r>
    <r>
      <rPr>
        <sz val="8"/>
        <rFont val="Arial"/>
        <family val="2"/>
        <charset val="238"/>
      </rPr>
      <t xml:space="preserve"> Zugang zu den Schaukellern über "Kellerschlüssel",</t>
    </r>
    <r>
      <rPr>
        <b/>
        <sz val="8"/>
        <rFont val="Arial"/>
        <family val="2"/>
      </rPr>
      <t xml:space="preserve"> sanfte Beschilderung und Installationen:</t>
    </r>
    <r>
      <rPr>
        <sz val="8"/>
        <rFont val="Arial"/>
        <family val="2"/>
        <charset val="238"/>
      </rPr>
      <t xml:space="preserve"> Darstellung von Infos zu den Kellergassen und Schaukellern und zur Anwendung der QR-Codes/apps, </t>
    </r>
    <r>
      <rPr>
        <b/>
        <i/>
        <sz val="8"/>
        <rFont val="Arial"/>
        <family val="2"/>
      </rPr>
      <t>Bespielung "Lebendige Kellergasse"</t>
    </r>
    <r>
      <rPr>
        <sz val="8"/>
        <rFont val="Arial"/>
        <family val="2"/>
        <charset val="238"/>
      </rPr>
      <t>: Seminare, Schulungen, Erfahrungsaustausche, Familienprogramme zu den Themen "Brot und Wein", Brot- und Weinverkostungen, Brotbackkurse, Kellergassenrevitalisierung, Kellergassenführungen usw. (Honorare, (Keller-)mieten, Vermittlungskosten, Agenturleistungen usw.), *Anmerkung: Die Kellergassen werden abhängig von Lage und Infrastruktur in unterschiedlicher Intensität bespielt.</t>
    </r>
  </si>
  <si>
    <r>
      <rPr>
        <b/>
        <sz val="8"/>
        <rFont val="Arial"/>
        <family val="2"/>
      </rPr>
      <t>Erstellung eines Regionsguides</t>
    </r>
    <r>
      <rPr>
        <sz val="8"/>
        <rFont val="Arial"/>
        <family val="2"/>
        <charset val="238"/>
      </rPr>
      <t xml:space="preserve"> zur Bündelung aller Infos zur Niederösterreichischen Landesausstellung 2013, zu den lebendigen Kellergassen und zum Angebot Vermittlungsprogramm "Brot und Wein", Printversion und online Version in deutscher, englischer und tschechischer Sprache für 2012 (Preview) und 2013. </t>
    </r>
    <r>
      <rPr>
        <b/>
        <sz val="8"/>
        <rFont val="Arial"/>
        <family val="2"/>
      </rPr>
      <t>Neuauflage</t>
    </r>
    <r>
      <rPr>
        <sz val="8"/>
        <rFont val="Arial"/>
        <family val="2"/>
        <charset val="238"/>
      </rPr>
      <t xml:space="preserve"> </t>
    </r>
    <r>
      <rPr>
        <b/>
        <sz val="8"/>
        <rFont val="Arial"/>
        <family val="2"/>
      </rPr>
      <t>Kellergassenführer</t>
    </r>
    <r>
      <rPr>
        <sz val="8"/>
        <rFont val="Arial"/>
        <family val="2"/>
        <charset val="238"/>
      </rPr>
      <t xml:space="preserve"> </t>
    </r>
    <r>
      <rPr>
        <b/>
        <sz val="8"/>
        <rFont val="Arial"/>
        <family val="2"/>
      </rPr>
      <t>Weinviertel</t>
    </r>
    <r>
      <rPr>
        <sz val="8"/>
        <rFont val="Arial"/>
        <family val="2"/>
        <charset val="238"/>
      </rPr>
      <t xml:space="preserve"> inkl. Ergänzung Südmähren: Recherche, Fotomaterial und Dokumentation von Kellergassen u.a. als Marketing- und Darstellungsgrundlage für Gemeinden, reg. Organisationen etc… auch für ihre Web</t>
    </r>
  </si>
  <si>
    <t>Beratung, Coaching, Know How Transfer</t>
  </si>
  <si>
    <r>
      <rPr>
        <b/>
        <sz val="8"/>
        <rFont val="Arial"/>
        <family val="2"/>
      </rPr>
      <t>website</t>
    </r>
    <r>
      <rPr>
        <sz val="8"/>
        <rFont val="Arial"/>
        <family val="2"/>
        <charset val="238"/>
      </rPr>
      <t xml:space="preserve"> Weinviertel und Niederösterreichische Landesausstellung, englisch und tschechisch, Verlinkung zu tschechischer Partnerseite</t>
    </r>
  </si>
  <si>
    <t>Programmierung und Befüllung auf www.weinviertel.at, deutsch, englisch, tschechisch, Verlinkung zu anderen Seiten (NÖLA und tschechische Partner)</t>
  </si>
  <si>
    <r>
      <rPr>
        <b/>
        <sz val="8"/>
        <rFont val="Arial"/>
        <family val="2"/>
      </rPr>
      <t xml:space="preserve">Beratung für die Projektabwicklung: </t>
    </r>
    <r>
      <rPr>
        <sz val="8"/>
        <rFont val="Arial"/>
        <family val="2"/>
      </rPr>
      <t>Vorbereitung Umsetzung, Prüfung Rechnungsunterlagen, Kommunikation Projektpartner,</t>
    </r>
    <r>
      <rPr>
        <b/>
        <sz val="8"/>
        <rFont val="Arial"/>
        <family val="2"/>
      </rPr>
      <t xml:space="preserve"> Beratung für die Coaching Betriebe/Vereine:</t>
    </r>
    <r>
      <rPr>
        <sz val="8"/>
        <rFont val="Arial"/>
        <family val="2"/>
        <charset val="238"/>
      </rPr>
      <t xml:space="preserve"> Fachreferate/workshops, Betriebsberatungen, Schulungen für das Vermittlungsprogramm "Brot und Wein" und für die Kellergassenführer (inkl. Verpflegung Teilnehmer, Unterlagen Schulung, Raummieten, Buskosten für Exkursionen, Kosten für Betriebsführungen, Kellergassenführungen etc.) *Anmerkung: Beratungsleistung wird abhängig vom sich in der Projektumsetzung ergebenden Bedarf sowohl für die Projektabwicklung als auch für das Coaching Betriebe/Vereine in Anspruch genommen.</t>
    </r>
  </si>
</sst>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0"/>
      <name val="Arial"/>
    </font>
    <font>
      <b/>
      <sz val="12"/>
      <name val="Arial"/>
      <family val="2"/>
    </font>
    <font>
      <b/>
      <sz val="10"/>
      <name val="Arial"/>
      <family val="2"/>
    </font>
    <font>
      <sz val="8"/>
      <name val="Arial"/>
      <family val="2"/>
    </font>
    <font>
      <b/>
      <sz val="11"/>
      <name val="Arial"/>
      <family val="2"/>
      <charset val="238"/>
    </font>
    <font>
      <sz val="9"/>
      <name val="Arial"/>
      <family val="2"/>
    </font>
    <font>
      <sz val="11"/>
      <name val="Arial"/>
      <family val="2"/>
      <charset val="238"/>
    </font>
    <font>
      <b/>
      <sz val="10"/>
      <name val="Arial"/>
      <family val="2"/>
      <charset val="238"/>
    </font>
    <font>
      <sz val="10"/>
      <name val="Arial"/>
      <family val="2"/>
      <charset val="238"/>
    </font>
    <font>
      <sz val="8"/>
      <name val="Arial"/>
      <family val="2"/>
      <charset val="238"/>
    </font>
    <font>
      <sz val="11"/>
      <name val="Arial"/>
      <family val="2"/>
    </font>
    <font>
      <i/>
      <sz val="11"/>
      <name val="Arial"/>
      <family val="2"/>
      <charset val="238"/>
    </font>
    <font>
      <sz val="11"/>
      <color indexed="10"/>
      <name val="Arial"/>
      <family val="2"/>
      <charset val="238"/>
    </font>
    <font>
      <sz val="7"/>
      <name val="Arial"/>
      <family val="2"/>
      <charset val="238"/>
    </font>
    <font>
      <sz val="7"/>
      <name val="Arial"/>
      <family val="2"/>
    </font>
    <font>
      <sz val="8"/>
      <name val="Arial"/>
      <family val="2"/>
    </font>
    <font>
      <sz val="10"/>
      <color indexed="10"/>
      <name val="Arial"/>
      <family val="2"/>
    </font>
    <font>
      <b/>
      <sz val="9"/>
      <color indexed="10"/>
      <name val="Arial"/>
      <family val="2"/>
    </font>
    <font>
      <sz val="8"/>
      <name val="Wingdings"/>
      <charset val="2"/>
    </font>
    <font>
      <sz val="9"/>
      <color indexed="10"/>
      <name val="Arial"/>
      <family val="2"/>
    </font>
    <font>
      <b/>
      <sz val="9"/>
      <color indexed="12"/>
      <name val="Arial"/>
      <family val="2"/>
    </font>
    <font>
      <b/>
      <sz val="9"/>
      <color indexed="48"/>
      <name val="Arial"/>
      <family val="2"/>
    </font>
    <font>
      <sz val="10"/>
      <color indexed="12"/>
      <name val="Arial"/>
      <family val="2"/>
    </font>
    <font>
      <sz val="10"/>
      <color indexed="48"/>
      <name val="Arial"/>
      <family val="2"/>
    </font>
    <font>
      <sz val="9"/>
      <color indexed="48"/>
      <name val="Arial"/>
      <family val="2"/>
    </font>
    <font>
      <sz val="9"/>
      <color indexed="12"/>
      <name val="Arial"/>
      <family val="2"/>
    </font>
    <font>
      <sz val="8"/>
      <color indexed="12"/>
      <name val="Arial"/>
      <family val="2"/>
    </font>
    <font>
      <sz val="8"/>
      <color indexed="10"/>
      <name val="Arial"/>
      <family val="2"/>
    </font>
    <font>
      <u/>
      <sz val="10"/>
      <color indexed="12"/>
      <name val="Arial"/>
      <family val="2"/>
    </font>
    <font>
      <sz val="11"/>
      <color indexed="12"/>
      <name val="Arial"/>
      <family val="2"/>
    </font>
    <font>
      <b/>
      <vertAlign val="superscript"/>
      <sz val="9"/>
      <color indexed="10"/>
      <name val="Arial"/>
      <family val="2"/>
    </font>
    <font>
      <b/>
      <i/>
      <sz val="18"/>
      <name val="Arial"/>
      <family val="2"/>
    </font>
    <font>
      <sz val="9"/>
      <color indexed="81"/>
      <name val="Tahoma"/>
      <family val="2"/>
    </font>
    <font>
      <b/>
      <sz val="9"/>
      <color indexed="81"/>
      <name val="Tahoma"/>
      <family val="2"/>
    </font>
    <font>
      <b/>
      <sz val="9"/>
      <color indexed="81"/>
      <name val="Tahoma"/>
      <family val="2"/>
      <charset val="238"/>
    </font>
    <font>
      <sz val="10"/>
      <name val="Arial"/>
      <family val="2"/>
    </font>
    <font>
      <sz val="12"/>
      <name val="Arial"/>
      <family val="2"/>
    </font>
    <font>
      <b/>
      <sz val="8"/>
      <name val="Arial"/>
      <family val="2"/>
    </font>
    <font>
      <i/>
      <sz val="8"/>
      <name val="Arial"/>
      <family val="2"/>
    </font>
    <font>
      <b/>
      <i/>
      <sz val="8"/>
      <name val="Arial"/>
      <family val="2"/>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indexed="13"/>
        <bgColor indexed="64"/>
      </patternFill>
    </fill>
    <fill>
      <patternFill patternType="lightUp"/>
    </fill>
    <fill>
      <patternFill patternType="solid">
        <fgColor indexed="27"/>
        <bgColor indexed="64"/>
      </patternFill>
    </fill>
  </fills>
  <borders count="38">
    <border>
      <left/>
      <right/>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medium">
        <color indexed="64"/>
      </top>
      <bottom style="medium">
        <color indexed="64"/>
      </bottom>
      <diagonal/>
    </border>
  </borders>
  <cellStyleXfs count="2">
    <xf numFmtId="0" fontId="0" fillId="0" borderId="0"/>
    <xf numFmtId="0" fontId="28" fillId="0" borderId="0" applyNumberFormat="0" applyFill="0" applyBorder="0" applyAlignment="0" applyProtection="0">
      <alignment vertical="top"/>
      <protection locked="0"/>
    </xf>
  </cellStyleXfs>
  <cellXfs count="116">
    <xf numFmtId="0" fontId="0" fillId="0" borderId="0" xfId="0"/>
    <xf numFmtId="0" fontId="0" fillId="0" borderId="1" xfId="0" applyBorder="1"/>
    <xf numFmtId="49" fontId="3" fillId="0" borderId="2" xfId="0" applyNumberFormat="1" applyFont="1" applyFill="1" applyBorder="1" applyAlignment="1">
      <alignment horizontal="center" vertical="center" wrapText="1"/>
    </xf>
    <xf numFmtId="0" fontId="4" fillId="0" borderId="0" xfId="0" applyFont="1" applyBorder="1" applyAlignment="1">
      <alignment horizontal="center"/>
    </xf>
    <xf numFmtId="0" fontId="0" fillId="0" borderId="0" xfId="0" applyBorder="1" applyAlignment="1">
      <alignment horizontal="center" vertical="center"/>
    </xf>
    <xf numFmtId="4" fontId="8" fillId="2" borderId="3" xfId="0" applyNumberFormat="1" applyFont="1" applyFill="1" applyBorder="1" applyAlignment="1">
      <alignment horizontal="right"/>
    </xf>
    <xf numFmtId="4" fontId="8" fillId="2" borderId="4" xfId="0" applyNumberFormat="1" applyFont="1" applyFill="1" applyBorder="1" applyAlignment="1">
      <alignment horizontal="right"/>
    </xf>
    <xf numFmtId="49" fontId="8" fillId="2" borderId="5" xfId="0" applyNumberFormat="1" applyFont="1" applyFill="1" applyBorder="1"/>
    <xf numFmtId="49" fontId="0" fillId="3" borderId="6" xfId="0" applyNumberFormat="1" applyFill="1" applyBorder="1" applyAlignment="1">
      <alignment horizontal="right"/>
    </xf>
    <xf numFmtId="49" fontId="8" fillId="3" borderId="7"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4" xfId="0" applyNumberFormat="1" applyFont="1" applyFill="1" applyBorder="1" applyAlignment="1">
      <alignment horizontal="right"/>
    </xf>
    <xf numFmtId="49" fontId="9" fillId="3" borderId="5" xfId="0" applyNumberFormat="1" applyFont="1" applyFill="1" applyBorder="1" applyAlignment="1">
      <alignment horizontal="left" wrapText="1"/>
    </xf>
    <xf numFmtId="49" fontId="6" fillId="4" borderId="8" xfId="0" applyNumberFormat="1" applyFont="1" applyFill="1" applyBorder="1" applyAlignment="1">
      <alignment horizontal="left" indent="3"/>
    </xf>
    <xf numFmtId="3" fontId="8" fillId="3" borderId="3" xfId="0" applyNumberFormat="1" applyFont="1" applyFill="1" applyBorder="1" applyAlignment="1">
      <alignment horizontal="right"/>
    </xf>
    <xf numFmtId="49" fontId="0" fillId="3" borderId="9" xfId="0" applyNumberFormat="1" applyFill="1" applyBorder="1" applyAlignment="1">
      <alignment horizontal="right"/>
    </xf>
    <xf numFmtId="49" fontId="8" fillId="3" borderId="10" xfId="0" applyNumberFormat="1" applyFont="1" applyFill="1" applyBorder="1" applyAlignment="1">
      <alignment horizontal="right"/>
    </xf>
    <xf numFmtId="4" fontId="8" fillId="2" borderId="11" xfId="0" applyNumberFormat="1" applyFont="1" applyFill="1" applyBorder="1" applyAlignment="1">
      <alignment horizontal="right"/>
    </xf>
    <xf numFmtId="4" fontId="8" fillId="2" borderId="12" xfId="0" applyNumberFormat="1" applyFont="1" applyFill="1" applyBorder="1" applyAlignment="1">
      <alignment horizontal="right"/>
    </xf>
    <xf numFmtId="49" fontId="9" fillId="3" borderId="13" xfId="0" applyNumberFormat="1" applyFont="1" applyFill="1" applyBorder="1" applyAlignment="1">
      <alignment horizontal="left" wrapText="1"/>
    </xf>
    <xf numFmtId="4" fontId="2" fillId="4" borderId="14" xfId="0" applyNumberFormat="1" applyFont="1" applyFill="1" applyBorder="1"/>
    <xf numFmtId="49" fontId="8" fillId="4" borderId="8" xfId="0" applyNumberFormat="1" applyFont="1" applyFill="1" applyBorder="1"/>
    <xf numFmtId="49" fontId="8" fillId="2" borderId="8" xfId="0" applyNumberFormat="1" applyFont="1" applyFill="1" applyBorder="1"/>
    <xf numFmtId="0" fontId="0" fillId="3" borderId="6" xfId="0" applyFill="1" applyBorder="1" applyAlignment="1">
      <alignment horizontal="right"/>
    </xf>
    <xf numFmtId="0" fontId="0" fillId="3" borderId="9" xfId="0" applyFill="1" applyBorder="1" applyAlignment="1">
      <alignment horizontal="right"/>
    </xf>
    <xf numFmtId="49" fontId="8" fillId="2" borderId="15" xfId="0" applyNumberFormat="1" applyFont="1" applyFill="1" applyBorder="1"/>
    <xf numFmtId="0" fontId="14" fillId="0" borderId="0" xfId="0" applyFont="1"/>
    <xf numFmtId="49" fontId="1" fillId="0" borderId="19" xfId="0" applyNumberFormat="1" applyFont="1" applyFill="1" applyBorder="1" applyAlignment="1">
      <alignment horizontal="left" vertical="center" wrapText="1"/>
    </xf>
    <xf numFmtId="0" fontId="0" fillId="0" borderId="0" xfId="0" applyAlignment="1">
      <alignment vertical="center"/>
    </xf>
    <xf numFmtId="4" fontId="7" fillId="4" borderId="1" xfId="0" applyNumberFormat="1" applyFont="1" applyFill="1" applyBorder="1" applyAlignment="1">
      <alignment vertical="center"/>
    </xf>
    <xf numFmtId="4" fontId="7" fillId="4" borderId="21" xfId="0" applyNumberFormat="1" applyFont="1" applyFill="1" applyBorder="1" applyAlignment="1">
      <alignment vertical="center"/>
    </xf>
    <xf numFmtId="0" fontId="22" fillId="0" borderId="0" xfId="0" applyFont="1"/>
    <xf numFmtId="0" fontId="16" fillId="5" borderId="3" xfId="0" applyFont="1" applyFill="1" applyBorder="1" applyAlignment="1">
      <alignment wrapText="1"/>
    </xf>
    <xf numFmtId="49" fontId="27" fillId="5" borderId="1" xfId="0" applyNumberFormat="1" applyFont="1" applyFill="1" applyBorder="1" applyAlignment="1">
      <alignment horizontal="center" vertical="center" wrapText="1"/>
    </xf>
    <xf numFmtId="0" fontId="28" fillId="0" borderId="0" xfId="1" applyAlignment="1" applyProtection="1">
      <alignment horizontal="left" indent="1"/>
    </xf>
    <xf numFmtId="0" fontId="0" fillId="0" borderId="0" xfId="0" applyFill="1" applyBorder="1"/>
    <xf numFmtId="0" fontId="28" fillId="0" borderId="0" xfId="1" applyFont="1" applyFill="1" applyBorder="1" applyAlignment="1" applyProtection="1">
      <alignment horizontal="left" wrapText="1" indent="1"/>
    </xf>
    <xf numFmtId="0" fontId="0" fillId="0" borderId="0" xfId="0" applyFill="1" applyBorder="1" applyAlignment="1">
      <alignment wrapText="1"/>
    </xf>
    <xf numFmtId="0" fontId="18" fillId="0" borderId="0" xfId="0" applyFont="1" applyFill="1" applyBorder="1" applyAlignment="1">
      <alignment horizontal="left" wrapText="1" indent="1"/>
    </xf>
    <xf numFmtId="0" fontId="28" fillId="0" borderId="0" xfId="1" applyFill="1" applyBorder="1" applyAlignment="1" applyProtection="1">
      <alignment wrapText="1"/>
    </xf>
    <xf numFmtId="0" fontId="25" fillId="0" borderId="0" xfId="0" applyFont="1" applyFill="1" applyBorder="1" applyAlignment="1">
      <alignment horizontal="left" wrapText="1" indent="1"/>
    </xf>
    <xf numFmtId="0" fontId="17" fillId="0" borderId="0" xfId="0" applyFont="1" applyFill="1" applyBorder="1" applyAlignment="1">
      <alignment wrapText="1"/>
    </xf>
    <xf numFmtId="0" fontId="20" fillId="0" borderId="0" xfId="0" applyFont="1" applyFill="1" applyBorder="1" applyAlignment="1">
      <alignment wrapText="1"/>
    </xf>
    <xf numFmtId="0" fontId="28" fillId="0" borderId="0" xfId="1" applyFill="1" applyBorder="1" applyAlignment="1" applyProtection="1">
      <alignment horizontal="left" indent="2"/>
    </xf>
    <xf numFmtId="0" fontId="28" fillId="0" borderId="0" xfId="1" applyFill="1" applyBorder="1" applyAlignment="1" applyProtection="1">
      <alignment horizontal="left" indent="1"/>
    </xf>
    <xf numFmtId="0" fontId="0" fillId="0" borderId="0" xfId="0" applyAlignment="1">
      <alignment wrapText="1"/>
    </xf>
    <xf numFmtId="0" fontId="30" fillId="0" borderId="0" xfId="0" applyFont="1" applyAlignment="1">
      <alignment horizontal="left" indent="1"/>
    </xf>
    <xf numFmtId="0" fontId="17" fillId="0" borderId="0" xfId="0" applyFont="1" applyAlignment="1">
      <alignment horizontal="left" indent="1"/>
    </xf>
    <xf numFmtId="0" fontId="20" fillId="0" borderId="0" xfId="0" applyFont="1" applyAlignment="1">
      <alignment horizontal="left" indent="1"/>
    </xf>
    <xf numFmtId="0" fontId="20" fillId="0" borderId="22" xfId="0" applyFont="1" applyFill="1" applyBorder="1" applyAlignment="1">
      <alignment wrapText="1"/>
    </xf>
    <xf numFmtId="0" fontId="1" fillId="0" borderId="0" xfId="0" applyFont="1" applyFill="1" applyBorder="1" applyAlignment="1">
      <alignment horizontal="center"/>
    </xf>
    <xf numFmtId="0" fontId="2" fillId="0" borderId="0" xfId="0" applyFont="1" applyFill="1" applyBorder="1" applyAlignment="1">
      <alignment horizontal="center"/>
    </xf>
    <xf numFmtId="0" fontId="0" fillId="0" borderId="0" xfId="0" applyFill="1" applyBorder="1" applyAlignment="1">
      <alignment horizontal="center"/>
    </xf>
    <xf numFmtId="9" fontId="15" fillId="0" borderId="0" xfId="0" applyNumberFormat="1" applyFont="1" applyFill="1" applyBorder="1"/>
    <xf numFmtId="4" fontId="0" fillId="0" borderId="0" xfId="0" applyNumberFormat="1" applyFill="1" applyBorder="1"/>
    <xf numFmtId="0" fontId="15" fillId="0" borderId="0" xfId="0" applyFont="1" applyFill="1" applyBorder="1"/>
    <xf numFmtId="0" fontId="16" fillId="0" borderId="0" xfId="0" applyFont="1" applyFill="1" applyBorder="1" applyAlignment="1">
      <alignment horizontal="right"/>
    </xf>
    <xf numFmtId="4" fontId="16" fillId="0" borderId="0" xfId="0" applyNumberFormat="1" applyFont="1" applyFill="1" applyBorder="1"/>
    <xf numFmtId="0" fontId="28" fillId="0" borderId="22" xfId="1" applyFont="1" applyFill="1" applyBorder="1" applyAlignment="1" applyProtection="1">
      <alignment horizontal="left" wrapText="1" indent="1"/>
    </xf>
    <xf numFmtId="0" fontId="0" fillId="0" borderId="20" xfId="0" applyFill="1" applyBorder="1"/>
    <xf numFmtId="0" fontId="4" fillId="0" borderId="23" xfId="0" applyFont="1" applyBorder="1" applyAlignment="1">
      <alignment horizontal="center"/>
    </xf>
    <xf numFmtId="0" fontId="8" fillId="3" borderId="0" xfId="0" applyFont="1" applyFill="1" applyAlignment="1">
      <alignment vertical="center"/>
    </xf>
    <xf numFmtId="3" fontId="8" fillId="6" borderId="3" xfId="0" applyNumberFormat="1" applyFont="1" applyFill="1" applyBorder="1" applyAlignment="1">
      <alignment horizontal="right"/>
    </xf>
    <xf numFmtId="49" fontId="35" fillId="3" borderId="6" xfId="0" applyNumberFormat="1" applyFont="1" applyFill="1" applyBorder="1" applyAlignment="1">
      <alignment horizontal="right"/>
    </xf>
    <xf numFmtId="49" fontId="35" fillId="3" borderId="6" xfId="0" applyNumberFormat="1" applyFont="1" applyFill="1" applyBorder="1" applyAlignment="1">
      <alignment horizontal="right" wrapText="1"/>
    </xf>
    <xf numFmtId="49" fontId="35" fillId="3" borderId="34" xfId="0" applyNumberFormat="1" applyFont="1" applyFill="1" applyBorder="1" applyAlignment="1">
      <alignment horizontal="right"/>
    </xf>
    <xf numFmtId="49" fontId="8" fillId="3" borderId="35" xfId="0" applyNumberFormat="1" applyFont="1" applyFill="1" applyBorder="1" applyAlignment="1">
      <alignment horizontal="right"/>
    </xf>
    <xf numFmtId="49" fontId="9" fillId="3" borderId="36" xfId="0" applyNumberFormat="1" applyFont="1" applyFill="1" applyBorder="1" applyAlignment="1">
      <alignment horizontal="left" wrapText="1"/>
    </xf>
    <xf numFmtId="49" fontId="9" fillId="3" borderId="2" xfId="0" applyNumberFormat="1" applyFont="1" applyFill="1" applyBorder="1" applyAlignment="1">
      <alignment horizontal="left" wrapText="1"/>
    </xf>
    <xf numFmtId="49" fontId="35" fillId="3" borderId="3" xfId="0" applyNumberFormat="1" applyFont="1" applyFill="1" applyBorder="1" applyAlignment="1">
      <alignment horizontal="right"/>
    </xf>
    <xf numFmtId="49" fontId="8" fillId="3" borderId="3" xfId="0" applyNumberFormat="1" applyFont="1" applyFill="1" applyBorder="1" applyAlignment="1">
      <alignment horizontal="right"/>
    </xf>
    <xf numFmtId="49" fontId="35" fillId="3" borderId="3" xfId="0" applyNumberFormat="1" applyFont="1" applyFill="1" applyBorder="1" applyAlignment="1">
      <alignment horizontal="right" wrapText="1"/>
    </xf>
    <xf numFmtId="49" fontId="35" fillId="3" borderId="34" xfId="0" applyNumberFormat="1" applyFont="1" applyFill="1" applyBorder="1" applyAlignment="1">
      <alignment horizontal="right" wrapText="1"/>
    </xf>
    <xf numFmtId="49" fontId="9" fillId="3" borderId="4" xfId="0" applyNumberFormat="1" applyFont="1" applyFill="1" applyBorder="1" applyAlignment="1">
      <alignment horizontal="left" wrapText="1"/>
    </xf>
    <xf numFmtId="0" fontId="22" fillId="0" borderId="0" xfId="0" applyFont="1" applyFill="1" applyBorder="1" applyAlignment="1">
      <alignment horizontal="left" wrapText="1" indent="1"/>
    </xf>
    <xf numFmtId="49" fontId="3" fillId="3" borderId="5" xfId="0" applyNumberFormat="1" applyFont="1" applyFill="1" applyBorder="1" applyAlignment="1">
      <alignment horizontal="left" wrapText="1"/>
    </xf>
    <xf numFmtId="0" fontId="19" fillId="7" borderId="25" xfId="0" applyFont="1" applyFill="1" applyBorder="1" applyAlignment="1">
      <alignment horizontal="left" vertical="center" wrapText="1"/>
    </xf>
    <xf numFmtId="0" fontId="19" fillId="7" borderId="26" xfId="0" applyFont="1" applyFill="1" applyBorder="1" applyAlignment="1">
      <alignment horizontal="left" vertical="center" wrapText="1"/>
    </xf>
    <xf numFmtId="0" fontId="19" fillId="7" borderId="27" xfId="0" applyFont="1" applyFill="1" applyBorder="1" applyAlignment="1">
      <alignment horizontal="left" vertical="center" wrapText="1"/>
    </xf>
    <xf numFmtId="0" fontId="17" fillId="7" borderId="16" xfId="0" applyFont="1" applyFill="1" applyBorder="1" applyAlignment="1">
      <alignment horizontal="left" vertical="center" wrapText="1"/>
    </xf>
    <xf numFmtId="0" fontId="17" fillId="7" borderId="17" xfId="0" applyFont="1" applyFill="1" applyBorder="1" applyAlignment="1">
      <alignment horizontal="left" vertical="center" wrapText="1"/>
    </xf>
    <xf numFmtId="0" fontId="17" fillId="7" borderId="18" xfId="0" applyFont="1" applyFill="1" applyBorder="1" applyAlignment="1">
      <alignment horizontal="left" vertical="center" wrapText="1"/>
    </xf>
    <xf numFmtId="0" fontId="19" fillId="7" borderId="19" xfId="0" applyFont="1" applyFill="1" applyBorder="1" applyAlignment="1">
      <alignment horizontal="left" wrapText="1"/>
    </xf>
    <xf numFmtId="0" fontId="19" fillId="7" borderId="28" xfId="0" applyFont="1" applyFill="1" applyBorder="1" applyAlignment="1">
      <alignment horizontal="left" wrapText="1"/>
    </xf>
    <xf numFmtId="0" fontId="19" fillId="7" borderId="29" xfId="0" applyFont="1" applyFill="1" applyBorder="1" applyAlignment="1">
      <alignment horizontal="left" wrapText="1"/>
    </xf>
    <xf numFmtId="0" fontId="19" fillId="7" borderId="30" xfId="0" applyFont="1" applyFill="1" applyBorder="1" applyAlignment="1">
      <alignment horizontal="left" wrapText="1"/>
    </xf>
    <xf numFmtId="0" fontId="19" fillId="7" borderId="31" xfId="0" applyFont="1" applyFill="1" applyBorder="1" applyAlignment="1">
      <alignment horizontal="left" wrapText="1"/>
    </xf>
    <xf numFmtId="0" fontId="19" fillId="7" borderId="21" xfId="0" applyFont="1" applyFill="1" applyBorder="1" applyAlignment="1">
      <alignment horizontal="left" wrapText="1"/>
    </xf>
    <xf numFmtId="0" fontId="31" fillId="0" borderId="0" xfId="0" applyFont="1" applyAlignment="1">
      <alignment horizontal="center"/>
    </xf>
    <xf numFmtId="49" fontId="19" fillId="2" borderId="8"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1" fillId="0" borderId="30" xfId="0" applyNumberFormat="1" applyFont="1" applyFill="1" applyBorder="1" applyAlignment="1">
      <alignment horizontal="left" vertical="center" wrapText="1"/>
    </xf>
    <xf numFmtId="0" fontId="0" fillId="0" borderId="31" xfId="0" applyBorder="1"/>
    <xf numFmtId="0" fontId="0" fillId="0" borderId="21" xfId="0" applyBorder="1"/>
    <xf numFmtId="49" fontId="19" fillId="2" borderId="32" xfId="0" applyNumberFormat="1" applyFont="1" applyFill="1" applyBorder="1" applyAlignment="1">
      <alignment horizontal="center" vertical="center" wrapText="1"/>
    </xf>
    <xf numFmtId="49" fontId="19" fillId="2" borderId="7" xfId="0" applyNumberFormat="1" applyFont="1" applyFill="1" applyBorder="1" applyAlignment="1">
      <alignment horizontal="center" vertical="center" wrapText="1"/>
    </xf>
    <xf numFmtId="49" fontId="19" fillId="2" borderId="10" xfId="0" applyNumberFormat="1" applyFont="1" applyFill="1" applyBorder="1" applyAlignment="1">
      <alignment horizontal="center" vertical="center" wrapText="1"/>
    </xf>
    <xf numFmtId="49" fontId="19" fillId="2" borderId="1" xfId="0" applyNumberFormat="1" applyFont="1" applyFill="1" applyBorder="1" applyAlignment="1">
      <alignment horizontal="center" vertical="center" wrapText="1"/>
    </xf>
    <xf numFmtId="49" fontId="19" fillId="2" borderId="3" xfId="0" applyNumberFormat="1" applyFont="1" applyFill="1" applyBorder="1" applyAlignment="1">
      <alignment horizontal="center" vertical="center" wrapText="1"/>
    </xf>
    <xf numFmtId="49" fontId="19" fillId="2" borderId="11" xfId="0" applyNumberFormat="1" applyFont="1" applyFill="1" applyBorder="1" applyAlignment="1">
      <alignment horizontal="center" vertical="center" wrapText="1"/>
    </xf>
    <xf numFmtId="0" fontId="1" fillId="0" borderId="16" xfId="0" applyFont="1" applyBorder="1" applyAlignment="1">
      <alignment horizontal="center"/>
    </xf>
    <xf numFmtId="0" fontId="1" fillId="0" borderId="17" xfId="0" applyFont="1" applyBorder="1" applyAlignment="1">
      <alignment horizontal="center"/>
    </xf>
    <xf numFmtId="0" fontId="1" fillId="0" borderId="18" xfId="0" applyFont="1" applyBorder="1" applyAlignment="1">
      <alignment horizontal="center"/>
    </xf>
    <xf numFmtId="49" fontId="19" fillId="2" borderId="14" xfId="0" applyNumberFormat="1" applyFont="1" applyFill="1" applyBorder="1" applyAlignment="1">
      <alignment horizontal="center" vertical="center" wrapText="1"/>
    </xf>
    <xf numFmtId="49" fontId="19" fillId="2" borderId="24" xfId="0" applyNumberFormat="1" applyFont="1" applyFill="1" applyBorder="1" applyAlignment="1">
      <alignment horizontal="center" vertical="center" wrapText="1"/>
    </xf>
    <xf numFmtId="49" fontId="19" fillId="2" borderId="4" xfId="0" applyNumberFormat="1" applyFont="1" applyFill="1" applyBorder="1" applyAlignment="1">
      <alignment horizontal="center" vertical="center" wrapText="1"/>
    </xf>
    <xf numFmtId="49" fontId="19" fillId="2" borderId="12" xfId="0" applyNumberFormat="1" applyFont="1" applyFill="1" applyBorder="1" applyAlignment="1">
      <alignment horizontal="center" vertical="center" wrapText="1"/>
    </xf>
    <xf numFmtId="49" fontId="1" fillId="0" borderId="16" xfId="0" applyNumberFormat="1" applyFont="1" applyFill="1" applyBorder="1" applyAlignment="1">
      <alignment horizontal="center" vertical="center" wrapText="1"/>
    </xf>
    <xf numFmtId="0" fontId="0" fillId="0" borderId="17" xfId="0" applyBorder="1" applyAlignment="1">
      <alignment horizontal="center" vertical="center" wrapText="1"/>
    </xf>
    <xf numFmtId="0" fontId="0" fillId="0" borderId="37" xfId="0" applyBorder="1" applyAlignment="1">
      <alignment horizontal="center" vertical="center" wrapText="1"/>
    </xf>
    <xf numFmtId="0" fontId="36" fillId="0" borderId="17" xfId="0" applyFont="1" applyBorder="1" applyAlignment="1"/>
    <xf numFmtId="0" fontId="36" fillId="0" borderId="18" xfId="0" applyFont="1" applyBorder="1" applyAlignment="1"/>
    <xf numFmtId="0" fontId="13" fillId="0" borderId="0" xfId="0" applyFont="1" applyAlignment="1">
      <alignment horizontal="left" wrapText="1"/>
    </xf>
    <xf numFmtId="0" fontId="11" fillId="0" borderId="33" xfId="0" applyFont="1" applyBorder="1" applyAlignment="1">
      <alignment horizontal="left" wrapText="1"/>
    </xf>
    <xf numFmtId="0" fontId="12" fillId="0" borderId="0" xfId="0" applyFont="1" applyBorder="1" applyAlignment="1">
      <alignment horizontal="left" wrapText="1"/>
    </xf>
  </cellXfs>
  <cellStyles count="2">
    <cellStyle name="Hyperlink" xfId="1" builtinId="8"/>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N109"/>
  <sheetViews>
    <sheetView tabSelected="1" topLeftCell="A37" zoomScaleNormal="100" workbookViewId="0">
      <selection activeCell="I42" sqref="I42"/>
    </sheetView>
  </sheetViews>
  <sheetFormatPr baseColWidth="10" defaultColWidth="9.140625" defaultRowHeight="12.75" x14ac:dyDescent="0.2"/>
  <cols>
    <col min="1" max="1" width="2.42578125" customWidth="1"/>
    <col min="2" max="2" width="39.85546875" customWidth="1"/>
    <col min="3" max="5" width="10.28515625" customWidth="1"/>
    <col min="6" max="6" width="13.85546875" customWidth="1"/>
    <col min="7" max="7" width="8.140625" customWidth="1"/>
    <col min="8" max="8" width="18.42578125" customWidth="1"/>
    <col min="9" max="9" width="75.7109375" customWidth="1"/>
  </cols>
  <sheetData>
    <row r="1" spans="2:11" x14ac:dyDescent="0.2">
      <c r="B1" t="s">
        <v>27</v>
      </c>
    </row>
    <row r="2" spans="2:11" ht="37.5" customHeight="1" thickBot="1" x14ac:dyDescent="0.4">
      <c r="B2" s="88" t="s">
        <v>22</v>
      </c>
      <c r="C2" s="88"/>
      <c r="D2" s="88"/>
      <c r="E2" s="88"/>
      <c r="F2" s="88"/>
      <c r="G2" s="88"/>
      <c r="H2" s="88"/>
      <c r="I2" s="88"/>
    </row>
    <row r="3" spans="2:11" ht="32.25" customHeight="1" thickBot="1" x14ac:dyDescent="0.3">
      <c r="B3" s="27" t="s">
        <v>23</v>
      </c>
      <c r="C3" s="101" t="s">
        <v>33</v>
      </c>
      <c r="D3" s="102"/>
      <c r="E3" s="102"/>
      <c r="F3" s="102"/>
      <c r="G3" s="102"/>
      <c r="H3" s="103"/>
      <c r="I3" s="59"/>
    </row>
    <row r="4" spans="2:11" ht="16.5" thickBot="1" x14ac:dyDescent="0.25">
      <c r="B4" s="27" t="s">
        <v>1</v>
      </c>
      <c r="C4" s="108" t="s">
        <v>47</v>
      </c>
      <c r="D4" s="109"/>
      <c r="E4" s="109"/>
      <c r="F4" s="109"/>
      <c r="G4" s="109"/>
      <c r="H4" s="110"/>
      <c r="I4" s="58"/>
    </row>
    <row r="5" spans="2:11" ht="16.5" thickBot="1" x14ac:dyDescent="0.3">
      <c r="B5" s="27" t="s">
        <v>0</v>
      </c>
      <c r="C5" s="101" t="s">
        <v>34</v>
      </c>
      <c r="D5" s="111"/>
      <c r="E5" s="111"/>
      <c r="F5" s="111"/>
      <c r="G5" s="111"/>
      <c r="H5" s="112"/>
      <c r="I5" s="58"/>
    </row>
    <row r="6" spans="2:11" ht="15.75" x14ac:dyDescent="0.2">
      <c r="B6" s="92"/>
      <c r="C6" s="93"/>
      <c r="D6" s="93"/>
      <c r="E6" s="93"/>
      <c r="F6" s="93"/>
      <c r="G6" s="93"/>
      <c r="H6" s="94"/>
      <c r="I6" s="49"/>
    </row>
    <row r="7" spans="2:11" ht="36" customHeight="1" thickBot="1" x14ac:dyDescent="0.3">
      <c r="B7" s="32" t="s">
        <v>24</v>
      </c>
      <c r="C7" s="33" t="s">
        <v>36</v>
      </c>
      <c r="D7" s="1"/>
      <c r="E7" s="2"/>
      <c r="F7" s="3" t="s">
        <v>21</v>
      </c>
      <c r="G7" s="3"/>
      <c r="H7" s="3" t="s">
        <v>21</v>
      </c>
      <c r="I7" s="60"/>
    </row>
    <row r="8" spans="2:11" ht="15" customHeight="1" x14ac:dyDescent="0.2">
      <c r="B8" s="31"/>
      <c r="C8" s="95" t="s">
        <v>2</v>
      </c>
      <c r="D8" s="98" t="s">
        <v>3</v>
      </c>
      <c r="E8" s="104" t="s">
        <v>4</v>
      </c>
      <c r="F8" s="104" t="s">
        <v>5</v>
      </c>
      <c r="G8" s="104" t="s">
        <v>26</v>
      </c>
      <c r="H8" s="105" t="s">
        <v>6</v>
      </c>
      <c r="I8" s="89" t="s">
        <v>25</v>
      </c>
    </row>
    <row r="9" spans="2:11" ht="15" x14ac:dyDescent="0.25">
      <c r="B9" s="3"/>
      <c r="C9" s="96"/>
      <c r="D9" s="99"/>
      <c r="E9" s="99"/>
      <c r="F9" s="99"/>
      <c r="G9" s="99"/>
      <c r="H9" s="106"/>
      <c r="I9" s="90"/>
    </row>
    <row r="10" spans="2:11" ht="15" customHeight="1" x14ac:dyDescent="0.25">
      <c r="B10" s="3"/>
      <c r="C10" s="96"/>
      <c r="D10" s="99"/>
      <c r="E10" s="99"/>
      <c r="F10" s="99"/>
      <c r="G10" s="99"/>
      <c r="H10" s="106"/>
      <c r="I10" s="90"/>
    </row>
    <row r="11" spans="2:11" ht="12.75" customHeight="1" thickBot="1" x14ac:dyDescent="0.25">
      <c r="B11" s="4"/>
      <c r="C11" s="97"/>
      <c r="D11" s="100"/>
      <c r="E11" s="100"/>
      <c r="F11" s="100"/>
      <c r="G11" s="100"/>
      <c r="H11" s="107"/>
      <c r="I11" s="91"/>
    </row>
    <row r="12" spans="2:11" s="28" customFormat="1" ht="18" customHeight="1" thickBot="1" x14ac:dyDescent="0.25">
      <c r="B12" s="79" t="s">
        <v>7</v>
      </c>
      <c r="C12" s="80"/>
      <c r="D12" s="80"/>
      <c r="E12" s="81"/>
      <c r="F12" s="30">
        <f>F13+F19+F27</f>
        <v>200000</v>
      </c>
      <c r="G12" s="29"/>
      <c r="H12" s="30">
        <f>H13+H20+H27</f>
        <v>195000</v>
      </c>
      <c r="I12" s="13"/>
      <c r="K12" s="35"/>
    </row>
    <row r="13" spans="2:11" x14ac:dyDescent="0.2">
      <c r="B13" s="85" t="s">
        <v>9</v>
      </c>
      <c r="C13" s="86"/>
      <c r="D13" s="86"/>
      <c r="E13" s="87"/>
      <c r="F13" s="30">
        <f>SUM(F14:F18)</f>
        <v>185000</v>
      </c>
      <c r="G13" s="29"/>
      <c r="H13" s="30">
        <f>SUM(H14:H18)</f>
        <v>185000</v>
      </c>
      <c r="I13" s="7"/>
    </row>
    <row r="14" spans="2:11" x14ac:dyDescent="0.2">
      <c r="B14" s="8" t="s">
        <v>53</v>
      </c>
      <c r="C14" s="9" t="s">
        <v>30</v>
      </c>
      <c r="D14" s="10">
        <v>32</v>
      </c>
      <c r="E14" s="10">
        <v>4187.5</v>
      </c>
      <c r="F14" s="5">
        <f t="shared" ref="F14:F32" si="0">D14*E14</f>
        <v>134000</v>
      </c>
      <c r="G14" s="62"/>
      <c r="H14" s="11">
        <f t="shared" ref="H14:H18" si="1">F14</f>
        <v>134000</v>
      </c>
      <c r="I14" s="12"/>
    </row>
    <row r="15" spans="2:11" x14ac:dyDescent="0.2">
      <c r="B15" s="8" t="s">
        <v>54</v>
      </c>
      <c r="C15" s="9" t="s">
        <v>30</v>
      </c>
      <c r="D15" s="10">
        <v>32</v>
      </c>
      <c r="E15" s="10">
        <v>1593.75</v>
      </c>
      <c r="F15" s="5">
        <f t="shared" si="0"/>
        <v>51000</v>
      </c>
      <c r="G15" s="62"/>
      <c r="H15" s="11">
        <f t="shared" si="1"/>
        <v>51000</v>
      </c>
      <c r="I15" s="12"/>
    </row>
    <row r="16" spans="2:11" x14ac:dyDescent="0.2">
      <c r="B16" s="8"/>
      <c r="C16" s="9"/>
      <c r="D16" s="10"/>
      <c r="E16" s="10"/>
      <c r="F16" s="5">
        <f t="shared" si="0"/>
        <v>0</v>
      </c>
      <c r="G16" s="62"/>
      <c r="H16" s="11">
        <f t="shared" si="1"/>
        <v>0</v>
      </c>
      <c r="I16" s="12"/>
    </row>
    <row r="17" spans="2:12" x14ac:dyDescent="0.2">
      <c r="B17" s="8"/>
      <c r="C17" s="9"/>
      <c r="D17" s="10"/>
      <c r="E17" s="10"/>
      <c r="F17" s="5">
        <f t="shared" si="0"/>
        <v>0</v>
      </c>
      <c r="G17" s="62"/>
      <c r="H17" s="11">
        <f t="shared" si="1"/>
        <v>0</v>
      </c>
      <c r="I17" s="12"/>
      <c r="L17" s="35"/>
    </row>
    <row r="18" spans="2:12" ht="13.5" thickBot="1" x14ac:dyDescent="0.25">
      <c r="B18" s="8"/>
      <c r="C18" s="9"/>
      <c r="D18" s="10"/>
      <c r="E18" s="10"/>
      <c r="F18" s="5">
        <f t="shared" si="0"/>
        <v>0</v>
      </c>
      <c r="G18" s="62"/>
      <c r="H18" s="11">
        <f t="shared" si="1"/>
        <v>0</v>
      </c>
      <c r="I18" s="12"/>
      <c r="L18" s="35"/>
    </row>
    <row r="19" spans="2:12" ht="14.25" customHeight="1" x14ac:dyDescent="0.2">
      <c r="B19" s="82" t="s">
        <v>8</v>
      </c>
      <c r="C19" s="83"/>
      <c r="D19" s="83"/>
      <c r="E19" s="84"/>
      <c r="F19" s="30">
        <f>SUM(F20:F25)</f>
        <v>15000</v>
      </c>
      <c r="G19" s="29"/>
      <c r="H19" s="29">
        <f>SUM(H20:H25)</f>
        <v>15000</v>
      </c>
      <c r="I19" s="13"/>
      <c r="L19" s="35"/>
    </row>
    <row r="20" spans="2:12" x14ac:dyDescent="0.2">
      <c r="B20" s="8" t="s">
        <v>56</v>
      </c>
      <c r="C20" s="9" t="s">
        <v>30</v>
      </c>
      <c r="D20" s="10">
        <v>32</v>
      </c>
      <c r="E20" s="10">
        <v>312.5</v>
      </c>
      <c r="F20" s="5">
        <v>10000</v>
      </c>
      <c r="G20" s="14"/>
      <c r="H20" s="5">
        <f>F20+F20*G20/100</f>
        <v>10000</v>
      </c>
      <c r="I20" s="12"/>
      <c r="L20" s="35"/>
    </row>
    <row r="21" spans="2:12" x14ac:dyDescent="0.2">
      <c r="B21" s="8" t="s">
        <v>57</v>
      </c>
      <c r="C21" s="9" t="s">
        <v>30</v>
      </c>
      <c r="D21" s="10">
        <v>32</v>
      </c>
      <c r="E21" s="10">
        <v>156.25</v>
      </c>
      <c r="F21" s="5">
        <v>5000</v>
      </c>
      <c r="G21" s="14"/>
      <c r="H21" s="5">
        <f t="shared" ref="H21:H32" si="2">F21+F21*G21/100</f>
        <v>5000</v>
      </c>
      <c r="I21" s="12"/>
      <c r="L21" s="35"/>
    </row>
    <row r="22" spans="2:12" x14ac:dyDescent="0.2">
      <c r="B22" s="8"/>
      <c r="C22" s="9"/>
      <c r="D22" s="10"/>
      <c r="E22" s="10"/>
      <c r="F22" s="5">
        <f t="shared" si="0"/>
        <v>0</v>
      </c>
      <c r="G22" s="14"/>
      <c r="H22" s="5">
        <f t="shared" si="2"/>
        <v>0</v>
      </c>
      <c r="I22" s="12"/>
      <c r="L22" s="35"/>
    </row>
    <row r="23" spans="2:12" x14ac:dyDescent="0.2">
      <c r="B23" s="8"/>
      <c r="C23" s="9"/>
      <c r="D23" s="10"/>
      <c r="E23" s="10"/>
      <c r="F23" s="5">
        <f t="shared" si="0"/>
        <v>0</v>
      </c>
      <c r="G23" s="14"/>
      <c r="H23" s="5">
        <f t="shared" si="2"/>
        <v>0</v>
      </c>
      <c r="I23" s="12"/>
      <c r="L23" s="35"/>
    </row>
    <row r="24" spans="2:12" x14ac:dyDescent="0.2">
      <c r="B24" s="8"/>
      <c r="C24" s="9"/>
      <c r="D24" s="10"/>
      <c r="E24" s="10"/>
      <c r="F24" s="5">
        <f t="shared" si="0"/>
        <v>0</v>
      </c>
      <c r="G24" s="14"/>
      <c r="H24" s="5">
        <f t="shared" si="2"/>
        <v>0</v>
      </c>
      <c r="I24" s="12"/>
      <c r="L24" s="35"/>
    </row>
    <row r="25" spans="2:12" ht="13.5" thickBot="1" x14ac:dyDescent="0.25">
      <c r="B25" s="15"/>
      <c r="C25" s="16"/>
      <c r="D25" s="10"/>
      <c r="E25" s="10"/>
      <c r="F25" s="5">
        <f t="shared" si="0"/>
        <v>0</v>
      </c>
      <c r="G25" s="14"/>
      <c r="H25" s="5">
        <f t="shared" si="2"/>
        <v>0</v>
      </c>
      <c r="I25" s="19"/>
      <c r="L25" s="35"/>
    </row>
    <row r="26" spans="2:12" ht="27.75" customHeight="1" x14ac:dyDescent="0.2">
      <c r="B26" s="76" t="s">
        <v>10</v>
      </c>
      <c r="C26" s="77"/>
      <c r="D26" s="77"/>
      <c r="E26" s="78"/>
      <c r="F26" s="30">
        <f>SUM(F27:F32)</f>
        <v>0</v>
      </c>
      <c r="G26" s="29"/>
      <c r="H26" s="29">
        <f>SUM(H27:H32)</f>
        <v>0</v>
      </c>
      <c r="I26" s="13"/>
      <c r="L26" s="35"/>
    </row>
    <row r="27" spans="2:12" x14ac:dyDescent="0.2">
      <c r="B27" s="8"/>
      <c r="C27" s="9"/>
      <c r="D27" s="10"/>
      <c r="E27" s="10"/>
      <c r="F27" s="5">
        <f t="shared" si="0"/>
        <v>0</v>
      </c>
      <c r="G27" s="14"/>
      <c r="H27" s="5">
        <f t="shared" si="2"/>
        <v>0</v>
      </c>
      <c r="I27" s="12"/>
      <c r="L27" s="35"/>
    </row>
    <row r="28" spans="2:12" x14ac:dyDescent="0.2">
      <c r="B28" s="8"/>
      <c r="C28" s="9"/>
      <c r="D28" s="10"/>
      <c r="E28" s="10"/>
      <c r="F28" s="5">
        <f t="shared" si="0"/>
        <v>0</v>
      </c>
      <c r="G28" s="14"/>
      <c r="H28" s="5">
        <f t="shared" si="2"/>
        <v>0</v>
      </c>
      <c r="I28" s="12"/>
      <c r="L28" s="35"/>
    </row>
    <row r="29" spans="2:12" x14ac:dyDescent="0.2">
      <c r="B29" s="8"/>
      <c r="C29" s="9"/>
      <c r="D29" s="10"/>
      <c r="E29" s="10"/>
      <c r="F29" s="5">
        <f t="shared" si="0"/>
        <v>0</v>
      </c>
      <c r="G29" s="14"/>
      <c r="H29" s="5">
        <f t="shared" si="2"/>
        <v>0</v>
      </c>
      <c r="I29" s="12"/>
      <c r="L29" s="35"/>
    </row>
    <row r="30" spans="2:12" x14ac:dyDescent="0.2">
      <c r="B30" s="8"/>
      <c r="C30" s="9"/>
      <c r="D30" s="10"/>
      <c r="E30" s="10"/>
      <c r="F30" s="5">
        <f t="shared" si="0"/>
        <v>0</v>
      </c>
      <c r="G30" s="14"/>
      <c r="H30" s="5">
        <f t="shared" si="2"/>
        <v>0</v>
      </c>
      <c r="I30" s="12"/>
      <c r="L30" s="35"/>
    </row>
    <row r="31" spans="2:12" x14ac:dyDescent="0.2">
      <c r="B31" s="8"/>
      <c r="C31" s="9"/>
      <c r="D31" s="10"/>
      <c r="E31" s="10"/>
      <c r="F31" s="5">
        <f t="shared" si="0"/>
        <v>0</v>
      </c>
      <c r="G31" s="14"/>
      <c r="H31" s="5">
        <f t="shared" si="2"/>
        <v>0</v>
      </c>
      <c r="I31" s="12"/>
      <c r="L31" s="35"/>
    </row>
    <row r="32" spans="2:12" ht="13.5" thickBot="1" x14ac:dyDescent="0.25">
      <c r="B32" s="8"/>
      <c r="C32" s="9"/>
      <c r="D32" s="10"/>
      <c r="E32" s="10"/>
      <c r="F32" s="5">
        <f t="shared" si="0"/>
        <v>0</v>
      </c>
      <c r="G32" s="14"/>
      <c r="H32" s="5">
        <f t="shared" si="2"/>
        <v>0</v>
      </c>
      <c r="I32" s="12"/>
      <c r="L32" s="35"/>
    </row>
    <row r="33" spans="2:12" ht="19.5" customHeight="1" thickBot="1" x14ac:dyDescent="0.25">
      <c r="B33" s="79" t="s">
        <v>11</v>
      </c>
      <c r="C33" s="80"/>
      <c r="D33" s="80"/>
      <c r="E33" s="81"/>
      <c r="F33" s="20">
        <f>F34+F36+F48+F55</f>
        <v>300000</v>
      </c>
      <c r="G33" s="20"/>
      <c r="H33" s="20">
        <f>H34+H36+H48+H55</f>
        <v>360000</v>
      </c>
      <c r="I33" s="13"/>
      <c r="L33" s="37"/>
    </row>
    <row r="34" spans="2:12" ht="26.25" customHeight="1" x14ac:dyDescent="0.2">
      <c r="B34" s="85" t="s">
        <v>12</v>
      </c>
      <c r="C34" s="86"/>
      <c r="D34" s="86"/>
      <c r="E34" s="87"/>
      <c r="F34" s="30">
        <f>SUM(F35:F35)</f>
        <v>0</v>
      </c>
      <c r="G34" s="30"/>
      <c r="H34" s="30">
        <f>SUM(F35:F35)</f>
        <v>0</v>
      </c>
      <c r="I34" s="7"/>
      <c r="L34" s="38"/>
    </row>
    <row r="35" spans="2:12" ht="13.5" thickBot="1" x14ac:dyDescent="0.25">
      <c r="B35" s="63"/>
      <c r="C35" s="9"/>
      <c r="D35" s="10"/>
      <c r="E35" s="10"/>
      <c r="F35" s="5"/>
      <c r="G35" s="14"/>
      <c r="H35" s="5"/>
      <c r="I35" s="12"/>
      <c r="L35" s="37"/>
    </row>
    <row r="36" spans="2:12" ht="14.25" customHeight="1" x14ac:dyDescent="0.2">
      <c r="B36" s="82" t="s">
        <v>13</v>
      </c>
      <c r="C36" s="83"/>
      <c r="D36" s="83"/>
      <c r="E36" s="84"/>
      <c r="F36" s="30">
        <f>SUM(F37:F47)</f>
        <v>300000</v>
      </c>
      <c r="G36" s="29"/>
      <c r="H36" s="29">
        <f>SUM(H37:H47)</f>
        <v>360000</v>
      </c>
      <c r="I36" s="13"/>
      <c r="L36" s="39"/>
    </row>
    <row r="37" spans="2:12" x14ac:dyDescent="0.2">
      <c r="B37" s="64" t="s">
        <v>41</v>
      </c>
      <c r="C37" s="9" t="s">
        <v>31</v>
      </c>
      <c r="D37" s="10">
        <v>5</v>
      </c>
      <c r="E37" s="10">
        <v>400</v>
      </c>
      <c r="F37" s="5">
        <f t="shared" ref="F37:F47" si="3">D37*E37</f>
        <v>2000</v>
      </c>
      <c r="G37" s="14">
        <v>20</v>
      </c>
      <c r="H37" s="5">
        <f t="shared" ref="H37:H47" si="4">F37+F37*G37/100</f>
        <v>2400</v>
      </c>
      <c r="I37" s="12" t="s">
        <v>42</v>
      </c>
      <c r="L37" s="37"/>
    </row>
    <row r="38" spans="2:12" ht="120.75" customHeight="1" x14ac:dyDescent="0.2">
      <c r="B38" s="64" t="s">
        <v>48</v>
      </c>
      <c r="C38" s="9" t="s">
        <v>31</v>
      </c>
      <c r="D38" s="10">
        <v>5</v>
      </c>
      <c r="E38" s="10">
        <v>21000</v>
      </c>
      <c r="F38" s="5">
        <f t="shared" si="3"/>
        <v>105000</v>
      </c>
      <c r="G38" s="14">
        <v>20</v>
      </c>
      <c r="H38" s="5">
        <f t="shared" si="4"/>
        <v>126000</v>
      </c>
      <c r="I38" s="75" t="s">
        <v>58</v>
      </c>
      <c r="L38" s="37"/>
    </row>
    <row r="39" spans="2:12" ht="18.75" customHeight="1" x14ac:dyDescent="0.2">
      <c r="B39" s="64" t="s">
        <v>49</v>
      </c>
      <c r="C39" s="9" t="s">
        <v>31</v>
      </c>
      <c r="D39" s="10">
        <v>1</v>
      </c>
      <c r="E39" s="10">
        <v>35000</v>
      </c>
      <c r="F39" s="5">
        <f t="shared" si="3"/>
        <v>35000</v>
      </c>
      <c r="G39" s="14">
        <v>20</v>
      </c>
      <c r="H39" s="5">
        <f t="shared" si="4"/>
        <v>42000</v>
      </c>
      <c r="I39" s="12" t="s">
        <v>46</v>
      </c>
      <c r="L39" s="37"/>
    </row>
    <row r="40" spans="2:12" ht="76.5" customHeight="1" x14ac:dyDescent="0.2">
      <c r="B40" s="72" t="s">
        <v>44</v>
      </c>
      <c r="C40" s="9"/>
      <c r="D40" s="10">
        <v>1</v>
      </c>
      <c r="E40" s="10">
        <v>53000</v>
      </c>
      <c r="F40" s="5">
        <f t="shared" si="3"/>
        <v>53000</v>
      </c>
      <c r="G40" s="14">
        <v>20</v>
      </c>
      <c r="H40" s="5">
        <f t="shared" si="4"/>
        <v>63600</v>
      </c>
      <c r="I40" s="75" t="s">
        <v>59</v>
      </c>
      <c r="L40" s="37"/>
    </row>
    <row r="41" spans="2:12" ht="84" customHeight="1" x14ac:dyDescent="0.2">
      <c r="B41" s="72" t="s">
        <v>60</v>
      </c>
      <c r="C41" s="9" t="s">
        <v>31</v>
      </c>
      <c r="D41" s="10">
        <v>8</v>
      </c>
      <c r="E41" s="10">
        <v>1250</v>
      </c>
      <c r="F41" s="5">
        <f t="shared" si="3"/>
        <v>10000</v>
      </c>
      <c r="G41" s="14">
        <v>20</v>
      </c>
      <c r="H41" s="5">
        <f t="shared" si="4"/>
        <v>12000</v>
      </c>
      <c r="I41" s="75" t="s">
        <v>63</v>
      </c>
      <c r="L41" s="37"/>
    </row>
    <row r="42" spans="2:12" ht="27.75" customHeight="1" x14ac:dyDescent="0.2">
      <c r="B42" s="64" t="s">
        <v>38</v>
      </c>
      <c r="C42" s="9" t="s">
        <v>31</v>
      </c>
      <c r="D42" s="10">
        <v>2</v>
      </c>
      <c r="E42" s="10">
        <v>10000</v>
      </c>
      <c r="F42" s="5">
        <f t="shared" si="3"/>
        <v>20000</v>
      </c>
      <c r="G42" s="14">
        <v>20</v>
      </c>
      <c r="H42" s="5">
        <f t="shared" si="4"/>
        <v>24000</v>
      </c>
      <c r="I42" s="75" t="s">
        <v>61</v>
      </c>
      <c r="L42" s="36"/>
    </row>
    <row r="43" spans="2:12" ht="27.75" customHeight="1" x14ac:dyDescent="0.2">
      <c r="B43" s="65" t="s">
        <v>32</v>
      </c>
      <c r="C43" s="66" t="s">
        <v>43</v>
      </c>
      <c r="D43" s="10">
        <v>2</v>
      </c>
      <c r="E43" s="10">
        <v>10000</v>
      </c>
      <c r="F43" s="5">
        <f t="shared" si="3"/>
        <v>20000</v>
      </c>
      <c r="G43" s="14">
        <v>20</v>
      </c>
      <c r="H43" s="5">
        <f t="shared" si="4"/>
        <v>24000</v>
      </c>
      <c r="I43" s="67" t="s">
        <v>51</v>
      </c>
      <c r="L43" s="37"/>
    </row>
    <row r="44" spans="2:12" ht="38.25" customHeight="1" x14ac:dyDescent="0.2">
      <c r="B44" s="65" t="s">
        <v>35</v>
      </c>
      <c r="C44" s="66" t="s">
        <v>43</v>
      </c>
      <c r="D44" s="10">
        <v>2</v>
      </c>
      <c r="E44" s="10">
        <v>10000</v>
      </c>
      <c r="F44" s="5">
        <f t="shared" si="3"/>
        <v>20000</v>
      </c>
      <c r="G44" s="14">
        <v>20</v>
      </c>
      <c r="H44" s="5">
        <f t="shared" si="4"/>
        <v>24000</v>
      </c>
      <c r="I44" s="67" t="s">
        <v>52</v>
      </c>
      <c r="L44" s="37"/>
    </row>
    <row r="45" spans="2:12" ht="27" customHeight="1" x14ac:dyDescent="0.2">
      <c r="B45" s="69" t="s">
        <v>39</v>
      </c>
      <c r="C45" s="70"/>
      <c r="D45" s="10">
        <v>1</v>
      </c>
      <c r="E45" s="10">
        <v>5000</v>
      </c>
      <c r="F45" s="5">
        <f t="shared" si="3"/>
        <v>5000</v>
      </c>
      <c r="G45" s="14">
        <v>20</v>
      </c>
      <c r="H45" s="5">
        <f t="shared" si="4"/>
        <v>6000</v>
      </c>
      <c r="I45" s="73" t="s">
        <v>62</v>
      </c>
      <c r="L45" s="39"/>
    </row>
    <row r="46" spans="2:12" ht="27" customHeight="1" x14ac:dyDescent="0.2">
      <c r="B46" s="69" t="s">
        <v>37</v>
      </c>
      <c r="C46" s="70"/>
      <c r="D46" s="10">
        <v>1</v>
      </c>
      <c r="E46" s="10">
        <v>20000</v>
      </c>
      <c r="F46" s="5">
        <f t="shared" si="3"/>
        <v>20000</v>
      </c>
      <c r="G46" s="14">
        <v>20</v>
      </c>
      <c r="H46" s="5">
        <f t="shared" si="4"/>
        <v>24000</v>
      </c>
      <c r="I46" s="68" t="s">
        <v>45</v>
      </c>
      <c r="L46" s="39"/>
    </row>
    <row r="47" spans="2:12" ht="30.75" customHeight="1" thickBot="1" x14ac:dyDescent="0.25">
      <c r="B47" s="71" t="s">
        <v>40</v>
      </c>
      <c r="C47" s="70"/>
      <c r="D47" s="10">
        <v>1</v>
      </c>
      <c r="E47" s="10">
        <v>10000</v>
      </c>
      <c r="F47" s="5">
        <f t="shared" si="3"/>
        <v>10000</v>
      </c>
      <c r="G47" s="14">
        <v>20</v>
      </c>
      <c r="H47" s="5">
        <f t="shared" si="4"/>
        <v>12000</v>
      </c>
      <c r="I47" s="68" t="s">
        <v>50</v>
      </c>
      <c r="L47" s="39"/>
    </row>
    <row r="48" spans="2:12" ht="27.75" customHeight="1" x14ac:dyDescent="0.2">
      <c r="B48" s="76" t="s">
        <v>55</v>
      </c>
      <c r="C48" s="77"/>
      <c r="D48" s="77"/>
      <c r="E48" s="78"/>
      <c r="F48" s="30">
        <f>SUM(F49:F54)</f>
        <v>0</v>
      </c>
      <c r="G48" s="29"/>
      <c r="H48" s="30">
        <f>SUM(H49:H54)</f>
        <v>0</v>
      </c>
      <c r="I48" s="13"/>
      <c r="L48" s="74"/>
    </row>
    <row r="49" spans="2:12" x14ac:dyDescent="0.2">
      <c r="B49" s="8"/>
      <c r="C49" s="9"/>
      <c r="D49" s="10"/>
      <c r="E49" s="10"/>
      <c r="F49" s="5">
        <f t="shared" ref="F49:F54" si="5">D49*E49</f>
        <v>0</v>
      </c>
      <c r="G49" s="14"/>
      <c r="H49" s="5">
        <f t="shared" ref="H49:H54" si="6">F49+F49*G49/100</f>
        <v>0</v>
      </c>
      <c r="I49" s="12"/>
      <c r="L49" s="37"/>
    </row>
    <row r="50" spans="2:12" x14ac:dyDescent="0.2">
      <c r="B50" s="8"/>
      <c r="C50" s="9"/>
      <c r="D50" s="10"/>
      <c r="E50" s="10"/>
      <c r="F50" s="5">
        <f t="shared" si="5"/>
        <v>0</v>
      </c>
      <c r="G50" s="14"/>
      <c r="H50" s="5">
        <f t="shared" si="6"/>
        <v>0</v>
      </c>
      <c r="I50" s="12"/>
      <c r="L50" s="38"/>
    </row>
    <row r="51" spans="2:12" x14ac:dyDescent="0.2">
      <c r="B51" s="8"/>
      <c r="C51" s="9"/>
      <c r="D51" s="10"/>
      <c r="E51" s="10"/>
      <c r="F51" s="5">
        <f t="shared" si="5"/>
        <v>0</v>
      </c>
      <c r="G51" s="14"/>
      <c r="H51" s="5">
        <f t="shared" si="6"/>
        <v>0</v>
      </c>
      <c r="I51" s="12"/>
      <c r="L51" s="40"/>
    </row>
    <row r="52" spans="2:12" x14ac:dyDescent="0.2">
      <c r="B52" s="8"/>
      <c r="C52" s="9"/>
      <c r="D52" s="10"/>
      <c r="E52" s="10"/>
      <c r="F52" s="5">
        <f t="shared" si="5"/>
        <v>0</v>
      </c>
      <c r="G52" s="14"/>
      <c r="H52" s="5">
        <f t="shared" si="6"/>
        <v>0</v>
      </c>
      <c r="I52" s="12"/>
      <c r="L52" s="37"/>
    </row>
    <row r="53" spans="2:12" x14ac:dyDescent="0.2">
      <c r="B53" s="8"/>
      <c r="C53" s="9"/>
      <c r="D53" s="10"/>
      <c r="E53" s="10"/>
      <c r="F53" s="5">
        <f t="shared" si="5"/>
        <v>0</v>
      </c>
      <c r="G53" s="14"/>
      <c r="H53" s="5">
        <f t="shared" si="6"/>
        <v>0</v>
      </c>
      <c r="I53" s="12"/>
      <c r="L53" s="41"/>
    </row>
    <row r="54" spans="2:12" ht="13.5" thickBot="1" x14ac:dyDescent="0.25">
      <c r="B54" s="8"/>
      <c r="C54" s="9"/>
      <c r="D54" s="10"/>
      <c r="E54" s="10"/>
      <c r="F54" s="5">
        <f t="shared" si="5"/>
        <v>0</v>
      </c>
      <c r="G54" s="14"/>
      <c r="H54" s="5">
        <f t="shared" si="6"/>
        <v>0</v>
      </c>
      <c r="I54" s="12"/>
      <c r="L54" s="42"/>
    </row>
    <row r="55" spans="2:12" ht="14.25" customHeight="1" x14ac:dyDescent="0.2">
      <c r="B55" s="76" t="s">
        <v>14</v>
      </c>
      <c r="C55" s="77"/>
      <c r="D55" s="77"/>
      <c r="E55" s="78"/>
      <c r="F55" s="30">
        <f>SUM(F56:F61)</f>
        <v>0</v>
      </c>
      <c r="G55" s="30"/>
      <c r="H55" s="30">
        <f>SUM(H56:H61)</f>
        <v>0</v>
      </c>
      <c r="I55" s="13"/>
      <c r="L55" s="35"/>
    </row>
    <row r="56" spans="2:12" x14ac:dyDescent="0.2">
      <c r="B56" s="8"/>
      <c r="C56" s="9"/>
      <c r="D56" s="10"/>
      <c r="E56" s="10"/>
      <c r="F56" s="5">
        <f t="shared" ref="F56:F61" si="7">D56*E56</f>
        <v>0</v>
      </c>
      <c r="G56" s="14"/>
      <c r="H56" s="5">
        <f t="shared" ref="H56:H61" si="8">F56+F56*G56/100</f>
        <v>0</v>
      </c>
      <c r="I56" s="12"/>
      <c r="L56" s="35"/>
    </row>
    <row r="57" spans="2:12" x14ac:dyDescent="0.2">
      <c r="B57" s="8"/>
      <c r="C57" s="9"/>
      <c r="D57" s="10"/>
      <c r="E57" s="10"/>
      <c r="F57" s="5">
        <f t="shared" si="7"/>
        <v>0</v>
      </c>
      <c r="G57" s="14"/>
      <c r="H57" s="5">
        <f t="shared" si="8"/>
        <v>0</v>
      </c>
      <c r="I57" s="12"/>
      <c r="L57" s="43"/>
    </row>
    <row r="58" spans="2:12" x14ac:dyDescent="0.2">
      <c r="B58" s="8"/>
      <c r="C58" s="9"/>
      <c r="D58" s="10"/>
      <c r="E58" s="10"/>
      <c r="F58" s="5">
        <f t="shared" si="7"/>
        <v>0</v>
      </c>
      <c r="G58" s="14"/>
      <c r="H58" s="5">
        <f t="shared" si="8"/>
        <v>0</v>
      </c>
      <c r="I58" s="12"/>
      <c r="L58" s="43"/>
    </row>
    <row r="59" spans="2:12" x14ac:dyDescent="0.2">
      <c r="B59" s="8"/>
      <c r="C59" s="9"/>
      <c r="D59" s="10"/>
      <c r="E59" s="10"/>
      <c r="F59" s="5">
        <f t="shared" si="7"/>
        <v>0</v>
      </c>
      <c r="G59" s="14"/>
      <c r="H59" s="5">
        <f t="shared" si="8"/>
        <v>0</v>
      </c>
      <c r="I59" s="12"/>
      <c r="L59" s="44"/>
    </row>
    <row r="60" spans="2:12" x14ac:dyDescent="0.2">
      <c r="B60" s="8"/>
      <c r="C60" s="9"/>
      <c r="D60" s="10"/>
      <c r="E60" s="10"/>
      <c r="F60" s="5">
        <f t="shared" si="7"/>
        <v>0</v>
      </c>
      <c r="G60" s="14"/>
      <c r="H60" s="5">
        <f t="shared" si="8"/>
        <v>0</v>
      </c>
      <c r="I60" s="12"/>
    </row>
    <row r="61" spans="2:12" ht="13.5" thickBot="1" x14ac:dyDescent="0.25">
      <c r="B61" s="15"/>
      <c r="C61" s="16"/>
      <c r="D61" s="10"/>
      <c r="E61" s="10"/>
      <c r="F61" s="5">
        <f t="shared" si="7"/>
        <v>0</v>
      </c>
      <c r="G61" s="14"/>
      <c r="H61" s="5">
        <f t="shared" si="8"/>
        <v>0</v>
      </c>
      <c r="I61" s="19"/>
    </row>
    <row r="62" spans="2:12" ht="19.5" customHeight="1" thickBot="1" x14ac:dyDescent="0.25">
      <c r="B62" s="79" t="s">
        <v>15</v>
      </c>
      <c r="C62" s="80"/>
      <c r="D62" s="80"/>
      <c r="E62" s="81"/>
      <c r="F62" s="20">
        <f>F63+F70+F77</f>
        <v>0</v>
      </c>
      <c r="G62" s="20"/>
      <c r="H62" s="20">
        <f>H63+H70+H77</f>
        <v>0</v>
      </c>
      <c r="I62" s="21"/>
    </row>
    <row r="63" spans="2:12" x14ac:dyDescent="0.2">
      <c r="B63" s="85" t="s">
        <v>16</v>
      </c>
      <c r="C63" s="86"/>
      <c r="D63" s="86"/>
      <c r="E63" s="87"/>
      <c r="F63" s="30">
        <f>SUM(F64:F69)</f>
        <v>0</v>
      </c>
      <c r="G63" s="30"/>
      <c r="H63" s="30">
        <f>SUM(H64:H69)</f>
        <v>0</v>
      </c>
      <c r="I63" s="7"/>
    </row>
    <row r="64" spans="2:12" x14ac:dyDescent="0.2">
      <c r="B64" s="8"/>
      <c r="C64" s="9"/>
      <c r="D64" s="10"/>
      <c r="E64" s="10"/>
      <c r="F64" s="5">
        <f t="shared" ref="F64:F69" si="9">D64*E64</f>
        <v>0</v>
      </c>
      <c r="G64" s="14"/>
      <c r="H64" s="5">
        <f t="shared" ref="H64:H83" si="10">F64+F64*G64/100</f>
        <v>0</v>
      </c>
      <c r="I64" s="12"/>
    </row>
    <row r="65" spans="2:14" x14ac:dyDescent="0.2">
      <c r="B65" s="8"/>
      <c r="C65" s="9"/>
      <c r="D65" s="10"/>
      <c r="E65" s="10"/>
      <c r="F65" s="5">
        <f t="shared" si="9"/>
        <v>0</v>
      </c>
      <c r="G65" s="14"/>
      <c r="H65" s="5">
        <f t="shared" si="10"/>
        <v>0</v>
      </c>
      <c r="I65" s="12"/>
    </row>
    <row r="66" spans="2:14" x14ac:dyDescent="0.2">
      <c r="B66" s="8"/>
      <c r="C66" s="9"/>
      <c r="D66" s="10"/>
      <c r="E66" s="10"/>
      <c r="F66" s="5">
        <f t="shared" si="9"/>
        <v>0</v>
      </c>
      <c r="G66" s="14"/>
      <c r="H66" s="5">
        <f t="shared" si="10"/>
        <v>0</v>
      </c>
      <c r="I66" s="12"/>
    </row>
    <row r="67" spans="2:14" x14ac:dyDescent="0.2">
      <c r="B67" s="8"/>
      <c r="C67" s="9"/>
      <c r="D67" s="10"/>
      <c r="E67" s="10"/>
      <c r="F67" s="5">
        <f t="shared" si="9"/>
        <v>0</v>
      </c>
      <c r="G67" s="14"/>
      <c r="H67" s="5">
        <f t="shared" si="10"/>
        <v>0</v>
      </c>
      <c r="I67" s="12"/>
    </row>
    <row r="68" spans="2:14" x14ac:dyDescent="0.2">
      <c r="B68" s="8"/>
      <c r="C68" s="9"/>
      <c r="D68" s="10"/>
      <c r="E68" s="10"/>
      <c r="F68" s="5">
        <f t="shared" si="9"/>
        <v>0</v>
      </c>
      <c r="G68" s="14"/>
      <c r="H68" s="5">
        <f t="shared" si="10"/>
        <v>0</v>
      </c>
      <c r="I68" s="12"/>
    </row>
    <row r="69" spans="2:14" ht="13.5" thickBot="1" x14ac:dyDescent="0.25">
      <c r="B69" s="8"/>
      <c r="C69" s="9"/>
      <c r="D69" s="10"/>
      <c r="E69" s="10"/>
      <c r="F69" s="5">
        <f t="shared" si="9"/>
        <v>0</v>
      </c>
      <c r="G69" s="14"/>
      <c r="H69" s="5">
        <f t="shared" si="10"/>
        <v>0</v>
      </c>
      <c r="I69" s="12"/>
    </row>
    <row r="70" spans="2:14" ht="14.25" customHeight="1" x14ac:dyDescent="0.2">
      <c r="B70" s="82" t="s">
        <v>17</v>
      </c>
      <c r="C70" s="83"/>
      <c r="D70" s="83"/>
      <c r="E70" s="84"/>
      <c r="F70" s="30">
        <f>SUM(F71:F76)</f>
        <v>0</v>
      </c>
      <c r="G70" s="29"/>
      <c r="H70" s="29">
        <f>SUM(H71:H76)</f>
        <v>0</v>
      </c>
      <c r="I70" s="13"/>
      <c r="M70" s="39"/>
      <c r="N70" s="45"/>
    </row>
    <row r="71" spans="2:14" x14ac:dyDescent="0.2">
      <c r="B71" s="8"/>
      <c r="C71" s="9"/>
      <c r="D71" s="10"/>
      <c r="E71" s="10"/>
      <c r="F71" s="5">
        <f t="shared" ref="F71:F76" si="11">D71*E71</f>
        <v>0</v>
      </c>
      <c r="G71" s="14"/>
      <c r="H71" s="5">
        <f t="shared" si="10"/>
        <v>0</v>
      </c>
      <c r="I71" s="12"/>
      <c r="M71" s="39"/>
      <c r="N71" s="45"/>
    </row>
    <row r="72" spans="2:14" x14ac:dyDescent="0.2">
      <c r="B72" s="8"/>
      <c r="C72" s="9"/>
      <c r="D72" s="10"/>
      <c r="E72" s="10"/>
      <c r="F72" s="5">
        <f t="shared" si="11"/>
        <v>0</v>
      </c>
      <c r="G72" s="14"/>
      <c r="H72" s="5">
        <f t="shared" si="10"/>
        <v>0</v>
      </c>
      <c r="I72" s="12"/>
      <c r="M72" s="37"/>
      <c r="N72" s="45"/>
    </row>
    <row r="73" spans="2:14" x14ac:dyDescent="0.2">
      <c r="B73" s="8"/>
      <c r="C73" s="9"/>
      <c r="D73" s="10"/>
      <c r="E73" s="10"/>
      <c r="F73" s="5">
        <f t="shared" si="11"/>
        <v>0</v>
      </c>
      <c r="G73" s="14"/>
      <c r="H73" s="5">
        <f t="shared" si="10"/>
        <v>0</v>
      </c>
      <c r="I73" s="12"/>
      <c r="M73" s="41"/>
      <c r="N73" s="45"/>
    </row>
    <row r="74" spans="2:14" x14ac:dyDescent="0.2">
      <c r="B74" s="8"/>
      <c r="C74" s="9"/>
      <c r="D74" s="10"/>
      <c r="E74" s="10"/>
      <c r="F74" s="5">
        <f t="shared" si="11"/>
        <v>0</v>
      </c>
      <c r="G74" s="14"/>
      <c r="H74" s="5">
        <f t="shared" si="10"/>
        <v>0</v>
      </c>
      <c r="I74" s="12"/>
      <c r="M74" s="42"/>
      <c r="N74" s="45"/>
    </row>
    <row r="75" spans="2:14" x14ac:dyDescent="0.2">
      <c r="B75" s="8"/>
      <c r="C75" s="9"/>
      <c r="D75" s="10"/>
      <c r="E75" s="10"/>
      <c r="F75" s="5">
        <f t="shared" si="11"/>
        <v>0</v>
      </c>
      <c r="G75" s="14"/>
      <c r="H75" s="5">
        <f t="shared" si="10"/>
        <v>0</v>
      </c>
      <c r="I75" s="12"/>
      <c r="M75" s="37"/>
      <c r="N75" s="45"/>
    </row>
    <row r="76" spans="2:14" ht="13.5" thickBot="1" x14ac:dyDescent="0.25">
      <c r="B76" s="15"/>
      <c r="C76" s="16"/>
      <c r="D76" s="10"/>
      <c r="E76" s="10"/>
      <c r="F76" s="5">
        <f t="shared" si="11"/>
        <v>0</v>
      </c>
      <c r="G76" s="14"/>
      <c r="H76" s="5">
        <f t="shared" si="10"/>
        <v>0</v>
      </c>
      <c r="I76" s="19"/>
    </row>
    <row r="77" spans="2:14" ht="14.25" customHeight="1" x14ac:dyDescent="0.2">
      <c r="B77" s="76" t="s">
        <v>29</v>
      </c>
      <c r="C77" s="77"/>
      <c r="D77" s="77"/>
      <c r="E77" s="78"/>
      <c r="F77" s="30">
        <f>SUM(F78:F83)</f>
        <v>0</v>
      </c>
      <c r="G77" s="29"/>
      <c r="H77" s="29">
        <f>SUM(H78:H83)</f>
        <v>0</v>
      </c>
      <c r="I77" s="13"/>
      <c r="M77" s="46"/>
    </row>
    <row r="78" spans="2:14" x14ac:dyDescent="0.2">
      <c r="B78" s="8"/>
      <c r="C78" s="9"/>
      <c r="D78" s="10"/>
      <c r="E78" s="10"/>
      <c r="F78" s="5">
        <f t="shared" ref="F78:F83" si="12">D78*E78</f>
        <v>0</v>
      </c>
      <c r="G78" s="14"/>
      <c r="H78" s="5">
        <f t="shared" si="10"/>
        <v>0</v>
      </c>
      <c r="I78" s="12"/>
      <c r="M78" s="34"/>
      <c r="N78" s="47"/>
    </row>
    <row r="79" spans="2:14" x14ac:dyDescent="0.2">
      <c r="B79" s="8"/>
      <c r="C79" s="9"/>
      <c r="D79" s="10"/>
      <c r="E79" s="10"/>
      <c r="F79" s="5">
        <f t="shared" si="12"/>
        <v>0</v>
      </c>
      <c r="G79" s="14"/>
      <c r="H79" s="5">
        <f t="shared" si="10"/>
        <v>0</v>
      </c>
      <c r="I79" s="12"/>
      <c r="M79" s="34"/>
      <c r="N79" s="48"/>
    </row>
    <row r="80" spans="2:14" x14ac:dyDescent="0.2">
      <c r="B80" s="8"/>
      <c r="C80" s="9"/>
      <c r="D80" s="10"/>
      <c r="E80" s="10"/>
      <c r="F80" s="5">
        <f t="shared" si="12"/>
        <v>0</v>
      </c>
      <c r="G80" s="14"/>
      <c r="H80" s="5">
        <f t="shared" si="10"/>
        <v>0</v>
      </c>
      <c r="I80" s="12"/>
    </row>
    <row r="81" spans="2:11" x14ac:dyDescent="0.2">
      <c r="B81" s="8"/>
      <c r="C81" s="9"/>
      <c r="D81" s="10"/>
      <c r="E81" s="10"/>
      <c r="F81" s="5">
        <f t="shared" si="12"/>
        <v>0</v>
      </c>
      <c r="G81" s="14"/>
      <c r="H81" s="5">
        <f t="shared" si="10"/>
        <v>0</v>
      </c>
      <c r="I81" s="12"/>
    </row>
    <row r="82" spans="2:11" x14ac:dyDescent="0.2">
      <c r="B82" s="8"/>
      <c r="C82" s="9"/>
      <c r="D82" s="10"/>
      <c r="E82" s="10"/>
      <c r="F82" s="5">
        <f t="shared" si="12"/>
        <v>0</v>
      </c>
      <c r="G82" s="14"/>
      <c r="H82" s="5">
        <f t="shared" si="10"/>
        <v>0</v>
      </c>
      <c r="I82" s="12"/>
    </row>
    <row r="83" spans="2:11" ht="13.5" thickBot="1" x14ac:dyDescent="0.25">
      <c r="B83" s="8"/>
      <c r="C83" s="9"/>
      <c r="D83" s="10"/>
      <c r="E83" s="10"/>
      <c r="F83" s="5">
        <f t="shared" si="12"/>
        <v>0</v>
      </c>
      <c r="G83" s="14"/>
      <c r="H83" s="5">
        <f t="shared" si="10"/>
        <v>0</v>
      </c>
      <c r="I83" s="12"/>
    </row>
    <row r="84" spans="2:11" ht="21.75" customHeight="1" thickBot="1" x14ac:dyDescent="0.25">
      <c r="B84" s="79" t="s">
        <v>18</v>
      </c>
      <c r="C84" s="80"/>
      <c r="D84" s="80"/>
      <c r="E84" s="81"/>
      <c r="F84" s="20">
        <f>SUM(F12,F33,F62,)</f>
        <v>500000</v>
      </c>
      <c r="G84" s="20"/>
      <c r="H84" s="20">
        <f>SUM(H12,H33,H62,)</f>
        <v>555000</v>
      </c>
      <c r="I84" s="21"/>
      <c r="K84" s="61"/>
    </row>
    <row r="85" spans="2:11" ht="18.75" customHeight="1" thickBot="1" x14ac:dyDescent="0.25">
      <c r="B85" s="79" t="s">
        <v>19</v>
      </c>
      <c r="C85" s="80"/>
      <c r="D85" s="80"/>
      <c r="E85" s="81"/>
      <c r="F85" s="20">
        <f>SUM(F86:F88)</f>
        <v>0</v>
      </c>
      <c r="G85" s="20"/>
      <c r="H85" s="20">
        <f>SUM(H86:H88)</f>
        <v>0</v>
      </c>
      <c r="I85" s="22"/>
    </row>
    <row r="86" spans="2:11" x14ac:dyDescent="0.2">
      <c r="B86" s="23"/>
      <c r="C86" s="9"/>
      <c r="D86" s="10"/>
      <c r="E86" s="10"/>
      <c r="F86" s="5">
        <f>D86*E86</f>
        <v>0</v>
      </c>
      <c r="G86" s="14"/>
      <c r="H86" s="5">
        <f>F86+F86*G86/100</f>
        <v>0</v>
      </c>
      <c r="I86" s="12"/>
    </row>
    <row r="87" spans="2:11" x14ac:dyDescent="0.2">
      <c r="B87" s="23"/>
      <c r="C87" s="9"/>
      <c r="D87" s="10"/>
      <c r="E87" s="10"/>
      <c r="F87" s="5">
        <f>D87*E87</f>
        <v>0</v>
      </c>
      <c r="G87" s="14"/>
      <c r="H87" s="6">
        <f>F87+F87*G87/100</f>
        <v>0</v>
      </c>
      <c r="I87" s="12"/>
    </row>
    <row r="88" spans="2:11" ht="13.5" thickBot="1" x14ac:dyDescent="0.25">
      <c r="B88" s="24"/>
      <c r="C88" s="16"/>
      <c r="D88" s="10"/>
      <c r="E88" s="10"/>
      <c r="F88" s="17">
        <f>D88*E88</f>
        <v>0</v>
      </c>
      <c r="G88" s="14"/>
      <c r="H88" s="18">
        <f>F88+F88*G88/100</f>
        <v>0</v>
      </c>
      <c r="I88" s="19"/>
    </row>
    <row r="89" spans="2:11" ht="27.75" customHeight="1" thickBot="1" x14ac:dyDescent="0.25">
      <c r="B89" s="79" t="s">
        <v>20</v>
      </c>
      <c r="C89" s="80"/>
      <c r="D89" s="80"/>
      <c r="E89" s="81"/>
      <c r="F89" s="20">
        <f>F84-F85</f>
        <v>500000</v>
      </c>
      <c r="G89" s="20"/>
      <c r="H89" s="20">
        <f>H84-H85</f>
        <v>555000</v>
      </c>
      <c r="I89" s="25"/>
    </row>
    <row r="90" spans="2:11" ht="14.25" customHeight="1" x14ac:dyDescent="0.2">
      <c r="B90" s="114" t="s">
        <v>28</v>
      </c>
      <c r="C90" s="114"/>
      <c r="D90" s="114"/>
      <c r="E90" s="114"/>
      <c r="F90" s="114"/>
      <c r="G90" s="114"/>
      <c r="H90" s="114"/>
      <c r="I90" s="114"/>
    </row>
    <row r="91" spans="2:11" ht="14.25" x14ac:dyDescent="0.2">
      <c r="B91" s="115"/>
      <c r="C91" s="115"/>
      <c r="D91" s="115"/>
      <c r="E91" s="115"/>
      <c r="F91" s="115"/>
      <c r="G91" s="115"/>
      <c r="H91" s="115"/>
      <c r="I91" s="115"/>
    </row>
    <row r="92" spans="2:11" ht="12.75" customHeight="1" x14ac:dyDescent="0.2">
      <c r="B92" s="113"/>
      <c r="C92" s="113"/>
      <c r="D92" s="113"/>
      <c r="E92" s="113"/>
      <c r="F92" s="113"/>
      <c r="G92" s="113"/>
      <c r="H92" s="113"/>
      <c r="I92" s="113"/>
    </row>
    <row r="93" spans="2:11" ht="12.75" customHeight="1" x14ac:dyDescent="0.2">
      <c r="B93" s="113"/>
      <c r="C93" s="113"/>
      <c r="D93" s="113"/>
      <c r="E93" s="113"/>
      <c r="F93" s="113"/>
      <c r="G93" s="113"/>
      <c r="H93" s="113"/>
      <c r="I93" s="113"/>
    </row>
    <row r="94" spans="2:11" ht="12.75" customHeight="1" x14ac:dyDescent="0.2">
      <c r="B94" s="113"/>
      <c r="C94" s="113"/>
      <c r="D94" s="113"/>
      <c r="E94" s="113"/>
      <c r="F94" s="113"/>
      <c r="G94" s="113"/>
      <c r="H94" s="113"/>
      <c r="I94" s="113"/>
    </row>
    <row r="95" spans="2:11" x14ac:dyDescent="0.2">
      <c r="B95" s="26"/>
    </row>
    <row r="96" spans="2:11" ht="12.75" customHeight="1" x14ac:dyDescent="0.2">
      <c r="B96" s="113"/>
      <c r="C96" s="113"/>
      <c r="D96" s="113"/>
      <c r="E96" s="113"/>
      <c r="F96" s="113"/>
      <c r="G96" s="113"/>
      <c r="H96" s="113"/>
      <c r="I96" s="113"/>
    </row>
    <row r="97" spans="2:8" ht="12.75" customHeight="1" x14ac:dyDescent="0.2"/>
    <row r="98" spans="2:8" s="35" customFormat="1" ht="15.75" x14ac:dyDescent="0.25">
      <c r="B98" s="50"/>
    </row>
    <row r="99" spans="2:8" s="35" customFormat="1" x14ac:dyDescent="0.2">
      <c r="B99" s="51"/>
      <c r="G99" s="52"/>
    </row>
    <row r="100" spans="2:8" s="35" customFormat="1" x14ac:dyDescent="0.2">
      <c r="G100" s="53"/>
      <c r="H100" s="54"/>
    </row>
    <row r="101" spans="2:8" s="35" customFormat="1" x14ac:dyDescent="0.2">
      <c r="E101" s="55"/>
      <c r="G101" s="53"/>
      <c r="H101" s="54"/>
    </row>
    <row r="102" spans="2:8" s="35" customFormat="1" x14ac:dyDescent="0.2">
      <c r="G102" s="53"/>
      <c r="H102" s="54"/>
    </row>
    <row r="103" spans="2:8" s="35" customFormat="1" x14ac:dyDescent="0.2">
      <c r="G103" s="53"/>
      <c r="H103" s="54"/>
    </row>
    <row r="104" spans="2:8" s="35" customFormat="1" x14ac:dyDescent="0.2">
      <c r="G104" s="53"/>
      <c r="H104" s="54"/>
    </row>
    <row r="105" spans="2:8" s="35" customFormat="1" x14ac:dyDescent="0.2">
      <c r="G105" s="53"/>
      <c r="H105" s="54"/>
    </row>
    <row r="106" spans="2:8" s="35" customFormat="1" x14ac:dyDescent="0.2">
      <c r="G106" s="53"/>
      <c r="H106" s="54"/>
    </row>
    <row r="107" spans="2:8" s="35" customFormat="1" x14ac:dyDescent="0.2">
      <c r="G107" s="53"/>
      <c r="H107" s="54"/>
    </row>
    <row r="108" spans="2:8" s="35" customFormat="1" x14ac:dyDescent="0.2">
      <c r="B108" s="56"/>
      <c r="H108" s="57"/>
    </row>
    <row r="109" spans="2:8" ht="12.75" customHeight="1" x14ac:dyDescent="0.2"/>
  </sheetData>
  <mergeCells count="34">
    <mergeCell ref="B96:I96"/>
    <mergeCell ref="B89:E89"/>
    <mergeCell ref="B84:E84"/>
    <mergeCell ref="B63:E63"/>
    <mergeCell ref="B70:E70"/>
    <mergeCell ref="B77:E77"/>
    <mergeCell ref="B85:E85"/>
    <mergeCell ref="B90:I90"/>
    <mergeCell ref="B91:I91"/>
    <mergeCell ref="B92:I92"/>
    <mergeCell ref="B94:I94"/>
    <mergeCell ref="B93:I93"/>
    <mergeCell ref="B2:I2"/>
    <mergeCell ref="I8:I11"/>
    <mergeCell ref="B6:H6"/>
    <mergeCell ref="C8:C11"/>
    <mergeCell ref="D8:D11"/>
    <mergeCell ref="C3:H3"/>
    <mergeCell ref="E8:E11"/>
    <mergeCell ref="F8:F11"/>
    <mergeCell ref="G8:G11"/>
    <mergeCell ref="H8:H11"/>
    <mergeCell ref="C4:H4"/>
    <mergeCell ref="C5:H5"/>
    <mergeCell ref="B55:E55"/>
    <mergeCell ref="B62:E62"/>
    <mergeCell ref="B12:E12"/>
    <mergeCell ref="B19:E19"/>
    <mergeCell ref="B26:E26"/>
    <mergeCell ref="B13:E13"/>
    <mergeCell ref="B36:E36"/>
    <mergeCell ref="B33:E33"/>
    <mergeCell ref="B34:E34"/>
    <mergeCell ref="B48:E48"/>
  </mergeCells>
  <phoneticPr fontId="0" type="noConversion"/>
  <pageMargins left="0.78740157499999996" right="0.78740157499999996" top="0.984251969" bottom="0.984251969" header="0.4921259845" footer="0.4921259845"/>
  <pageSetup paperSize="9" scale="70" fitToHeight="3" orientation="landscape" r:id="rId1"/>
  <headerFooter alignWithMargins="0">
    <oddFooter>&amp;C&amp;P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cols>
    <col min="1" max="256" width="9.140625" customWidth="1"/>
  </cols>
  <sheetData/>
  <phoneticPr fontId="0"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cols>
    <col min="1" max="256" width="9.140625" customWidth="1"/>
  </cols>
  <sheetData/>
  <phoneticPr fontId="0"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Tabelle1</vt:lpstr>
      <vt:lpstr>Tabelle2</vt:lpstr>
      <vt:lpstr>Tabelle3</vt:lpstr>
      <vt:lpstr>Tabelle1!_ftn1</vt:lpstr>
      <vt:lpstr>Tabelle1!_ftn2</vt:lpstr>
      <vt:lpstr>Tabelle1!_ftnref1</vt:lpstr>
      <vt:lpstr>Tabelle1!_ftnref2</vt:lpstr>
      <vt:lpstr>Tabelle1!Druckbereich</vt:lpstr>
      <vt:lpstr>Tabelle1!Drucktitel</vt:lpstr>
    </vt:vector>
  </TitlesOfParts>
  <Company>oir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Lilo Matiasek</dc:creator>
  <cp:lastModifiedBy>Heidemarie Hellmer - Weinviertel Tourismus GmbH</cp:lastModifiedBy>
  <cp:lastPrinted>2011-10-05T09:42:06Z</cp:lastPrinted>
  <dcterms:created xsi:type="dcterms:W3CDTF">2008-03-06T19:23:26Z</dcterms:created>
  <dcterms:modified xsi:type="dcterms:W3CDTF">2011-10-05T09:47:05Z</dcterms:modified>
</cp:coreProperties>
</file>